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43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564\งานธุรการ  2564\เชิญประชุม พอ\2564\ครั้งที่ 10 ปี 2564 (8 พ.ย. 64)\"/>
    </mc:Choice>
  </mc:AlternateContent>
  <xr:revisionPtr revIDLastSave="0" documentId="13_ncr:1_{FCD342F0-6260-419B-A1E7-EE0C2A2B5484}" xr6:coauthVersionLast="47" xr6:coauthVersionMax="47" xr10:uidLastSave="{00000000-0000-0000-0000-000000000000}"/>
  <bookViews>
    <workbookView xWindow="-120" yWindow="-120" windowWidth="20730" windowHeight="11160" firstSheet="1" activeTab="4" xr2:uid="{00000000-000D-0000-FFFF-FFFF00000000}"/>
  </bookViews>
  <sheets>
    <sheet name="1.แผน ปี 2565" sheetId="4" state="hidden" r:id="rId1"/>
    <sheet name="1.งบปี 65" sheetId="6" r:id="rId2"/>
    <sheet name="2. หนี้เกินกำหนดชำระ" sheetId="1" r:id="rId3"/>
    <sheet name="3. การเพิ่มจำนวนสมาชิก" sheetId="5" r:id="rId4"/>
    <sheet name="4. แผนปฎิบัติการ ไตรมาส 1-4" sheetId="2" r:id="rId5"/>
  </sheets>
  <externalReferences>
    <externalReference r:id="rId6"/>
  </externalReferences>
  <definedNames>
    <definedName name="_xlnm.Print_Area" localSheetId="1">'1.งบปี 65'!$A$1:$H$30</definedName>
    <definedName name="_xlnm.Print_Area" localSheetId="0">'1.แผน ปี 2565'!$A$1:$J$61</definedName>
    <definedName name="_xlnm.Print_Area" localSheetId="2">'2. หนี้เกินกำหนดชำระ'!$A$1:$S$16</definedName>
    <definedName name="_xlnm.Print_Area" localSheetId="4">'4. แผนปฎิบัติการ ไตรมาส 1-4'!$A$1:$H$10</definedName>
    <definedName name="_xlnm.Print_Titles" localSheetId="0">'1.แผน ปี 2565'!$5:$7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9" i="6" l="1"/>
  <c r="F29" i="6"/>
  <c r="E29" i="6"/>
  <c r="D29" i="6"/>
  <c r="G28" i="6"/>
  <c r="F28" i="6"/>
  <c r="E28" i="6"/>
  <c r="D28" i="6"/>
  <c r="G27" i="6"/>
  <c r="F27" i="6"/>
  <c r="E27" i="6"/>
  <c r="D27" i="6"/>
  <c r="G26" i="6"/>
  <c r="F26" i="6"/>
  <c r="E26" i="6"/>
  <c r="D26" i="6"/>
  <c r="G25" i="6"/>
  <c r="F25" i="6"/>
  <c r="E25" i="6"/>
  <c r="D25" i="6"/>
  <c r="G24" i="6"/>
  <c r="F24" i="6"/>
  <c r="E24" i="6"/>
  <c r="D24" i="6"/>
  <c r="G23" i="6"/>
  <c r="F23" i="6"/>
  <c r="E23" i="6"/>
  <c r="D23" i="6"/>
  <c r="G22" i="6"/>
  <c r="F22" i="6"/>
  <c r="C22" i="6" s="1"/>
  <c r="E22" i="6"/>
  <c r="D22" i="6"/>
  <c r="G21" i="6"/>
  <c r="F21" i="6"/>
  <c r="E21" i="6"/>
  <c r="D21" i="6"/>
  <c r="G20" i="6"/>
  <c r="F20" i="6"/>
  <c r="E20" i="6"/>
  <c r="D20" i="6"/>
  <c r="G19" i="6"/>
  <c r="F19" i="6"/>
  <c r="E19" i="6"/>
  <c r="D19" i="6"/>
  <c r="G18" i="6"/>
  <c r="F18" i="6"/>
  <c r="E18" i="6"/>
  <c r="D18" i="6"/>
  <c r="G17" i="6"/>
  <c r="F17" i="6"/>
  <c r="E17" i="6"/>
  <c r="D17" i="6"/>
  <c r="G16" i="6"/>
  <c r="F16" i="6"/>
  <c r="E16" i="6"/>
  <c r="D16" i="6"/>
  <c r="G15" i="6"/>
  <c r="F15" i="6"/>
  <c r="E15" i="6"/>
  <c r="D15" i="6"/>
  <c r="G14" i="6"/>
  <c r="F14" i="6"/>
  <c r="E14" i="6"/>
  <c r="D14" i="6"/>
  <c r="G13" i="6"/>
  <c r="F13" i="6"/>
  <c r="E13" i="6"/>
  <c r="D13" i="6"/>
  <c r="G12" i="6"/>
  <c r="F12" i="6"/>
  <c r="E12" i="6"/>
  <c r="D12" i="6"/>
  <c r="C12" i="6"/>
  <c r="G11" i="6"/>
  <c r="F11" i="6"/>
  <c r="E11" i="6"/>
  <c r="D11" i="6"/>
  <c r="C11" i="6" s="1"/>
  <c r="G10" i="6"/>
  <c r="F10" i="6"/>
  <c r="E10" i="6"/>
  <c r="D10" i="6"/>
  <c r="G9" i="6"/>
  <c r="F9" i="6"/>
  <c r="E9" i="6"/>
  <c r="D9" i="6"/>
  <c r="G8" i="6"/>
  <c r="F8" i="6"/>
  <c r="E8" i="6"/>
  <c r="D8" i="6"/>
  <c r="G7" i="6"/>
  <c r="F7" i="6"/>
  <c r="E7" i="6"/>
  <c r="D7" i="6"/>
  <c r="G6" i="6"/>
  <c r="F6" i="6"/>
  <c r="E6" i="6"/>
  <c r="D6" i="6"/>
  <c r="G5" i="6"/>
  <c r="F5" i="6"/>
  <c r="E5" i="6"/>
  <c r="D5" i="6"/>
  <c r="F30" i="6" l="1"/>
  <c r="C19" i="6"/>
  <c r="C27" i="6"/>
  <c r="C29" i="6"/>
  <c r="C6" i="6"/>
  <c r="C10" i="6"/>
  <c r="C14" i="6"/>
  <c r="C20" i="6"/>
  <c r="C26" i="6"/>
  <c r="D30" i="6"/>
  <c r="C8" i="6"/>
  <c r="C15" i="6"/>
  <c r="C17" i="6"/>
  <c r="C21" i="6"/>
  <c r="E30" i="6"/>
  <c r="C7" i="6"/>
  <c r="C9" i="6"/>
  <c r="C13" i="6"/>
  <c r="C18" i="6"/>
  <c r="C28" i="6"/>
  <c r="C24" i="6"/>
  <c r="G30" i="6"/>
  <c r="C16" i="6"/>
  <c r="C23" i="6"/>
  <c r="C25" i="6"/>
  <c r="C5" i="6"/>
  <c r="AH18" i="5"/>
  <c r="AG18" i="5"/>
  <c r="AF18" i="5"/>
  <c r="AE18" i="5"/>
  <c r="AD18" i="5"/>
  <c r="AC18" i="5"/>
  <c r="AB18" i="5"/>
  <c r="AA18" i="5"/>
  <c r="X18" i="5"/>
  <c r="U18" i="5"/>
  <c r="T18" i="5"/>
  <c r="S18" i="5"/>
  <c r="R18" i="5"/>
  <c r="Q18" i="5"/>
  <c r="P18" i="5"/>
  <c r="O18" i="5"/>
  <c r="N18" i="5"/>
  <c r="M18" i="5"/>
  <c r="L18" i="5"/>
  <c r="K18" i="5"/>
  <c r="J18" i="5"/>
  <c r="I18" i="5"/>
  <c r="E18" i="5"/>
  <c r="D18" i="5"/>
  <c r="C18" i="5"/>
  <c r="AN17" i="5"/>
  <c r="AK17" i="5"/>
  <c r="AJ17" i="5"/>
  <c r="Y17" i="5"/>
  <c r="V17" i="5"/>
  <c r="G17" i="5"/>
  <c r="H17" i="5" s="1"/>
  <c r="F17" i="5"/>
  <c r="AN16" i="5"/>
  <c r="AK16" i="5"/>
  <c r="AJ16" i="5"/>
  <c r="AL16" i="5" s="1"/>
  <c r="AL18" i="5" s="1"/>
  <c r="Y16" i="5"/>
  <c r="G16" i="5"/>
  <c r="H16" i="5" s="1"/>
  <c r="Z16" i="5" s="1"/>
  <c r="F16" i="5"/>
  <c r="AN15" i="5"/>
  <c r="AK15" i="5"/>
  <c r="AJ15" i="5"/>
  <c r="Y15" i="5"/>
  <c r="V15" i="5"/>
  <c r="G15" i="5"/>
  <c r="H15" i="5" s="1"/>
  <c r="F15" i="5"/>
  <c r="AN14" i="5"/>
  <c r="AK14" i="5"/>
  <c r="AJ14" i="5"/>
  <c r="Y14" i="5"/>
  <c r="V14" i="5"/>
  <c r="G14" i="5"/>
  <c r="H14" i="5" s="1"/>
  <c r="F14" i="5"/>
  <c r="AN13" i="5"/>
  <c r="AK13" i="5"/>
  <c r="AJ13" i="5"/>
  <c r="Y13" i="5"/>
  <c r="V13" i="5"/>
  <c r="G13" i="5"/>
  <c r="H13" i="5" s="1"/>
  <c r="F13" i="5"/>
  <c r="AN12" i="5"/>
  <c r="AK12" i="5"/>
  <c r="AJ12" i="5"/>
  <c r="Y12" i="5"/>
  <c r="V12" i="5"/>
  <c r="G12" i="5"/>
  <c r="H12" i="5" s="1"/>
  <c r="F12" i="5"/>
  <c r="AN11" i="5"/>
  <c r="AI11" i="5"/>
  <c r="AJ11" i="5" s="1"/>
  <c r="Y11" i="5"/>
  <c r="V11" i="5"/>
  <c r="G11" i="5"/>
  <c r="H11" i="5" s="1"/>
  <c r="F11" i="5"/>
  <c r="AN10" i="5"/>
  <c r="AI10" i="5"/>
  <c r="AJ10" i="5" s="1"/>
  <c r="Y10" i="5"/>
  <c r="V10" i="5"/>
  <c r="G10" i="5"/>
  <c r="H10" i="5" s="1"/>
  <c r="F10" i="5"/>
  <c r="AN9" i="5"/>
  <c r="AI9" i="5"/>
  <c r="AK9" i="5" s="1"/>
  <c r="Y9" i="5"/>
  <c r="V9" i="5"/>
  <c r="G9" i="5"/>
  <c r="H9" i="5" s="1"/>
  <c r="F9" i="5"/>
  <c r="C30" i="6" l="1"/>
  <c r="C3" i="6" s="1"/>
  <c r="Z13" i="5"/>
  <c r="Y18" i="5"/>
  <c r="F18" i="5"/>
  <c r="Z12" i="5"/>
  <c r="Z15" i="5"/>
  <c r="V18" i="5"/>
  <c r="AK10" i="5"/>
  <c r="AK11" i="5"/>
  <c r="Z14" i="5"/>
  <c r="AI18" i="5"/>
  <c r="AJ18" i="5" s="1"/>
  <c r="Z10" i="5"/>
  <c r="Z11" i="5"/>
  <c r="Z17" i="5"/>
  <c r="H18" i="5"/>
  <c r="Z9" i="5"/>
  <c r="AJ9" i="5"/>
  <c r="G18" i="5"/>
  <c r="AK18" i="5" l="1"/>
  <c r="Z18" i="5"/>
  <c r="E60" i="4"/>
  <c r="E59" i="4"/>
  <c r="E58" i="4"/>
  <c r="E57" i="4"/>
  <c r="E56" i="4" s="1"/>
  <c r="I56" i="4"/>
  <c r="H56" i="4"/>
  <c r="G56" i="4"/>
  <c r="F56" i="4"/>
  <c r="E55" i="4"/>
  <c r="E54" i="4"/>
  <c r="E53" i="4"/>
  <c r="E52" i="4"/>
  <c r="E51" i="4"/>
  <c r="E50" i="4"/>
  <c r="E49" i="4" s="1"/>
  <c r="I49" i="4"/>
  <c r="H49" i="4"/>
  <c r="G49" i="4"/>
  <c r="F49" i="4"/>
  <c r="E48" i="4"/>
  <c r="E47" i="4"/>
  <c r="I46" i="4"/>
  <c r="H46" i="4"/>
  <c r="G46" i="4"/>
  <c r="F46" i="4"/>
  <c r="E45" i="4"/>
  <c r="E44" i="4"/>
  <c r="E43" i="4"/>
  <c r="E42" i="4" s="1"/>
  <c r="I42" i="4"/>
  <c r="H42" i="4"/>
  <c r="G42" i="4"/>
  <c r="F42" i="4"/>
  <c r="E41" i="4"/>
  <c r="E40" i="4"/>
  <c r="E39" i="4"/>
  <c r="E38" i="4"/>
  <c r="E37" i="4"/>
  <c r="E36" i="4"/>
  <c r="E35" i="4"/>
  <c r="I34" i="4"/>
  <c r="H34" i="4"/>
  <c r="G34" i="4"/>
  <c r="F34" i="4"/>
  <c r="E34" i="4"/>
  <c r="E32" i="4"/>
  <c r="E30" i="4"/>
  <c r="I29" i="4"/>
  <c r="H29" i="4"/>
  <c r="G29" i="4"/>
  <c r="F29" i="4"/>
  <c r="E29" i="4"/>
  <c r="E28" i="4"/>
  <c r="E27" i="4"/>
  <c r="E26" i="4"/>
  <c r="E25" i="4"/>
  <c r="I24" i="4"/>
  <c r="H24" i="4"/>
  <c r="G24" i="4"/>
  <c r="G23" i="4" s="1"/>
  <c r="F24" i="4"/>
  <c r="F23" i="4" s="1"/>
  <c r="E24" i="4"/>
  <c r="E23" i="4" s="1"/>
  <c r="H23" i="4"/>
  <c r="E22" i="4"/>
  <c r="E21" i="4"/>
  <c r="E20" i="4" s="1"/>
  <c r="I20" i="4"/>
  <c r="H20" i="4"/>
  <c r="G20" i="4"/>
  <c r="F20" i="4"/>
  <c r="E19" i="4"/>
  <c r="E18" i="4"/>
  <c r="E17" i="4" s="1"/>
  <c r="I17" i="4"/>
  <c r="H17" i="4"/>
  <c r="G17" i="4"/>
  <c r="F17" i="4"/>
  <c r="E16" i="4"/>
  <c r="E15" i="4"/>
  <c r="I14" i="4"/>
  <c r="I13" i="4" s="1"/>
  <c r="H14" i="4"/>
  <c r="H13" i="4" s="1"/>
  <c r="H12" i="4" s="1"/>
  <c r="H9" i="4" s="1"/>
  <c r="G14" i="4"/>
  <c r="G13" i="4" s="1"/>
  <c r="F14" i="4"/>
  <c r="F13" i="4" s="1"/>
  <c r="E14" i="4"/>
  <c r="I23" i="4" l="1"/>
  <c r="E46" i="4"/>
  <c r="F12" i="4"/>
  <c r="F9" i="4" s="1"/>
  <c r="G12" i="4"/>
  <c r="G9" i="4" s="1"/>
  <c r="H8" i="4"/>
  <c r="H61" i="4"/>
  <c r="E13" i="4"/>
  <c r="E12" i="4" s="1"/>
  <c r="E9" i="4" s="1"/>
  <c r="I12" i="4"/>
  <c r="I9" i="4" s="1"/>
  <c r="I8" i="4" l="1"/>
  <c r="I61" i="4"/>
  <c r="G8" i="4"/>
  <c r="G61" i="4"/>
  <c r="E61" i="4"/>
  <c r="E8" i="4"/>
  <c r="E4" i="4" s="1"/>
  <c r="F8" i="4"/>
  <c r="F61" i="4"/>
  <c r="S16" i="1" l="1"/>
  <c r="P8" i="1"/>
  <c r="Q8" i="1"/>
  <c r="R8" i="1"/>
  <c r="P10" i="1"/>
  <c r="Q10" i="1"/>
  <c r="R10" i="1"/>
  <c r="R11" i="1"/>
  <c r="P12" i="1"/>
  <c r="Q12" i="1"/>
  <c r="R12" i="1"/>
  <c r="R14" i="1"/>
  <c r="R15" i="1"/>
  <c r="R7" i="1"/>
  <c r="Q7" i="1"/>
  <c r="P7" i="1"/>
  <c r="N7" i="1"/>
  <c r="L8" i="1"/>
  <c r="L9" i="1"/>
  <c r="L10" i="1"/>
  <c r="L11" i="1"/>
  <c r="L12" i="1"/>
  <c r="L13" i="1"/>
  <c r="L14" i="1"/>
  <c r="L15" i="1"/>
  <c r="L7" i="1"/>
  <c r="K16" i="1"/>
  <c r="J16" i="1"/>
  <c r="L16" i="1" l="1"/>
  <c r="R16" i="1"/>
  <c r="Q16" i="1"/>
  <c r="P16" i="1"/>
  <c r="N8" i="1" l="1"/>
  <c r="N9" i="1"/>
  <c r="N10" i="1"/>
  <c r="N11" i="1"/>
  <c r="N12" i="1"/>
  <c r="N13" i="1"/>
  <c r="N14" i="1"/>
  <c r="N15" i="1"/>
  <c r="D16" i="1"/>
  <c r="F16" i="1"/>
  <c r="G16" i="1"/>
  <c r="H16" i="1"/>
  <c r="I16" i="1"/>
  <c r="M16" i="1"/>
  <c r="E8" i="1"/>
  <c r="E9" i="1"/>
  <c r="E10" i="1"/>
  <c r="E11" i="1"/>
  <c r="E12" i="1"/>
  <c r="E13" i="1"/>
  <c r="E14" i="1"/>
  <c r="E15" i="1"/>
  <c r="E7" i="1"/>
  <c r="C16" i="1"/>
  <c r="E16" i="1" l="1"/>
  <c r="N16" i="1"/>
</calcChain>
</file>

<file path=xl/sharedStrings.xml><?xml version="1.0" encoding="utf-8"?>
<sst xmlns="http://schemas.openxmlformats.org/spreadsheetml/2006/main" count="342" uniqueCount="223">
  <si>
    <t>อำเภอ</t>
  </si>
  <si>
    <t>จำนวนโครงการที่อนุมัติ</t>
  </si>
  <si>
    <t>จำนวนโครงการคงเหลือ</t>
  </si>
  <si>
    <t>เงินที่อนุมัติ</t>
  </si>
  <si>
    <t>ยังไม่ถึงกำหนดชำระ</t>
  </si>
  <si>
    <t>เมืองยโสธร</t>
  </si>
  <si>
    <t>ทรายมูล</t>
  </si>
  <si>
    <t>กุดชุม</t>
  </si>
  <si>
    <t>คำเขื่อนแก้ว</t>
  </si>
  <si>
    <t>ป่าติ้ว</t>
  </si>
  <si>
    <t>มหาชนะชัย</t>
  </si>
  <si>
    <t>ค้อวัง</t>
  </si>
  <si>
    <t>เลิงนกทา</t>
  </si>
  <si>
    <t>ไทยเจริญ</t>
  </si>
  <si>
    <t>ที่</t>
  </si>
  <si>
    <t>รวมทั้งสิ้น</t>
  </si>
  <si>
    <t xml:space="preserve">เงินต้นที่รับชำระ </t>
  </si>
  <si>
    <t xml:space="preserve">ลูกหนี้คงเหลือ </t>
  </si>
  <si>
    <t>จำนวนโครงการที่รับชำระ</t>
  </si>
  <si>
    <t>หนี้เกินกำหนะชำระเปรียบเทียบรายเดือน</t>
  </si>
  <si>
    <t>ลูกหนี้คงเหลือ</t>
  </si>
  <si>
    <t>เกินกำหนดชำระ</t>
  </si>
  <si>
    <t>ร้อยละ</t>
  </si>
  <si>
    <t>สถานะ เพิ่มขึ้น/ลดลง</t>
  </si>
  <si>
    <t>แผนการลดมูลค่าหนี้เกินกำหนดชำระ</t>
  </si>
  <si>
    <t>ต่ำกว่า</t>
  </si>
  <si>
    <t>ร้อยละ 15</t>
  </si>
  <si>
    <t>ร้อยละ 10</t>
  </si>
  <si>
    <t>ร้อยละ 5</t>
  </si>
  <si>
    <t>ข้อมูล ณ วันที่ 1 พฤศจิกายน 2564</t>
  </si>
  <si>
    <t>แผนการดำเนินงานโครงการ/กิจกรรม ตามแผนการดำเนินงานและแผนการใช้จ่ายงบประมาณกองทุนพัฒนาบทบาทสตรี ประจำปีงบประมาณ พ.ศ. 2565</t>
  </si>
  <si>
    <t>โครงการ/กิจกรรม</t>
  </si>
  <si>
    <t>งบประมาณ</t>
  </si>
  <si>
    <t>(บาท)</t>
  </si>
  <si>
    <t>กลุ่มเป้าหมาย /คน</t>
  </si>
  <si>
    <t>ระยะเวลาดำเนินการ</t>
  </si>
  <si>
    <t>ไตรมาส</t>
  </si>
  <si>
    <t>วัน เดือน ปี</t>
  </si>
  <si>
    <t>สถานที่ดำเนินการ</t>
  </si>
  <si>
    <t>หมายเหตุ</t>
  </si>
  <si>
    <t xml:space="preserve">              (3.1) โครงการเพิ่มประสิทธิภาพการปฎิบัติงานกองทุนพัฒนาบทบาทสตรีแก่กลไกการขับเคลื่อนกองทุนพัฒนาบทบาทสตรี</t>
  </si>
  <si>
    <t>โครงการส่งเสริมช่องทางการตลาดผลิตภัณฑ์กลุ่มอาชีพสมาชิกกองทุนพัฒนาบทบาทสตรี</t>
  </si>
  <si>
    <t>ดำเนินการ 6 ครั้ง ๆ ละ 1 วัน</t>
  </si>
  <si>
    <t>โครงการเชิดชูเกียรติคนกองทุนพัฒนาบทบาทสตรี ประจำปี 2565  กิจกรรมที่ 1 การคัดเลือกคนกองทุนพัฒนาบทบาทสตรีดีเด่นระดับจังหวัด</t>
  </si>
  <si>
    <t>พื้นที่อำเภอ ทั้ง 9 อำเภอ</t>
  </si>
  <si>
    <t>โครงการพัฒนาทักษะอาชีพแก่สมาชิกกองทุนพัฒนาบทบาทสตรี</t>
  </si>
  <si>
    <t>ของสำนักงานเลขุนการคณะอนุกรรมการบริหารกองทุนพัฒนาบทบาทสตรีระดับจังหวัด</t>
  </si>
  <si>
    <t>จังหวัดยโสธร</t>
  </si>
  <si>
    <t>รวมงบประมาณทั้งสิ้น</t>
  </si>
  <si>
    <t>บาท</t>
  </si>
  <si>
    <t>แผนงบประมาณ/ผลผลิต/โครงการ/กิจกรรม</t>
  </si>
  <si>
    <t>หน่วยนับ</t>
  </si>
  <si>
    <t>เป้าหมาย</t>
  </si>
  <si>
    <t>งบประมาณทั้งสิ้น</t>
  </si>
  <si>
    <t>หน่วยดำเนินการ</t>
  </si>
  <si>
    <t>ไตรมาส 1</t>
  </si>
  <si>
    <t>ไตรมาส 2</t>
  </si>
  <si>
    <t>ไตรมาส 3</t>
  </si>
  <si>
    <t>ไตรมาส 4</t>
  </si>
  <si>
    <t>งบบริหารจัดการกองทุน</t>
  </si>
  <si>
    <t>1.1 งบบุคลากร</t>
  </si>
  <si>
    <t xml:space="preserve">     -</t>
  </si>
  <si>
    <t>1.2 งบดำเนินงาน</t>
  </si>
  <si>
    <t xml:space="preserve">     1.2.1 ค่าตอบแทน</t>
  </si>
  <si>
    <t xml:space="preserve">           (1) ค่าเบี้ยประชุมคณะอนุกรรมการบริหารกองทุนพัฒนาบทบาทสตรีระดับจังหวัด (อกส.จ.)</t>
  </si>
  <si>
    <t>จังหวัด</t>
  </si>
  <si>
    <t xml:space="preserve">              (1.1) ประธาน 1,250 บาท/ครั้ง</t>
  </si>
  <si>
    <t>เดือน/ครั้ง</t>
  </si>
  <si>
    <t xml:space="preserve"> 8/8</t>
  </si>
  <si>
    <t xml:space="preserve">              (1.2) อนุกรรมการ 11 คน ๆ ละ 1,000 บาท/ครั้ง</t>
  </si>
  <si>
    <t xml:space="preserve">           (2) ค่าเบี้ยประชุมคณะอนุกรรมการกลั่นกรองและติดตามการดำเนินงานกองทุนพัฒนาบทบาทสตรีอำเภอ</t>
  </si>
  <si>
    <t xml:space="preserve">              (2.1) ประธาน 625 บาท/ครั้ง</t>
  </si>
  <si>
    <t>อำเภอ/ครั้ง</t>
  </si>
  <si>
    <t xml:space="preserve"> 9/6</t>
  </si>
  <si>
    <t xml:space="preserve">              (2.2) อนุกรรมการ 10 คน ๆ ละ 500 บาท/ครั้ง</t>
  </si>
  <si>
    <t xml:space="preserve">           (3) ค่าตอบแทนการปฎิบัติงานนอกเวลาสำหรับเจ้าหน้าที่ที่ปฎิบัติราชการในวันปกติและวันหยุดราชการ</t>
  </si>
  <si>
    <t xml:space="preserve">              -วันปกติ</t>
  </si>
  <si>
    <t>คน/บาท/วัน</t>
  </si>
  <si>
    <t>2/200/24</t>
  </si>
  <si>
    <t xml:space="preserve">              -วันหยุด</t>
  </si>
  <si>
    <t>2/420/12</t>
  </si>
  <si>
    <t xml:space="preserve">    1.2.2 ค่าใช้สอย</t>
  </si>
  <si>
    <t xml:space="preserve">          (1) ค่าใช้จ่ายในการจัดประชุม</t>
  </si>
  <si>
    <t xml:space="preserve">              (1.1) ค่าใช้จ่ายในการจัดประชุมคณะอนุกรรมการบริหารกองทุนพัฒนาบทบาทสตรีระดับจังหวัด</t>
  </si>
  <si>
    <t xml:space="preserve">              (1.2) ค่าใช้จ่ายในการจัดประชุมคณะทำงานขับเคลื่อนกองทุนพัฒนาบทบาทสตรีจังหวัด</t>
  </si>
  <si>
    <t xml:space="preserve">              (1.3) ค่าใช้จ่ายในการจัดประชุมคณะอนุกรรมการกลั่นกรองและติดตามการดำเนินงานกองทุนพัฒนาบทบาทสตรีอำเภอ</t>
  </si>
  <si>
    <t xml:space="preserve">              (1.4) ค่าใช้จ่ายในการจัดประชุมคณะทำงานขับเคลื่อนกองทุนพัฒนาบทบาทสตรีตำบล/เทศบาล</t>
  </si>
  <si>
    <t>คณะ</t>
  </si>
  <si>
    <t xml:space="preserve">          (2) ค่าใช้จ่ายในการเดินทางไปราชการ</t>
  </si>
  <si>
    <t xml:space="preserve">              (2.1) ค่าใช้จ่ายในการเดินทางไปราชการของคณะอนุกรรมการบริหารกองทุนฯ ระดับจังหวัด, คณะทำงานติดตามหนี้กองทุนฯ, เจ้าหน้าที่ พช. ผู้รับผิดชอบ/ได้รับมอบหมาย, พนักงานกองทุน, คณะทำงานขับเคลื่อนกองทุนฯ จังหวัด</t>
  </si>
  <si>
    <t xml:space="preserve">              (2.2) ค่าใช้จ่ายในการเดินทางไปราชการของอนุกรรมการ</t>
  </si>
  <si>
    <t xml:space="preserve">                       -คณะอนุกรรมการกลั่นกรองและติดตามการดำเนินงานกองทุนฯ อำเภอ, คณะทำงานติดตามหนี้กองทุนฯ, เจ้าหน้าที่ พช. ผู้รับผิดชอบ/ได้รับมอบหมาย (เฉลี่ยอำเภอละ 10,000 บาท)</t>
  </si>
  <si>
    <t xml:space="preserve">                       -คณะทำงานขับเคลื่อนกองทุนฯ ตำบล/เทศบาล, อาสาสมัครผู้ประสานงานกองทุนพัฒนาบทบาทสตรีหมู่บ้าน/ชุมชน (เฉลี่ยอำเภอละ 5,000 บาท)</t>
  </si>
  <si>
    <t xml:space="preserve">          (3) ค่าใช้จ่ายประชุม/ฝึกอบรม/สัมมนา/โครงการ</t>
  </si>
  <si>
    <t xml:space="preserve">                    กิจกรรมที่ 1 เพิ่มประสิทธิภาพการปฎิบัติงานกองทุนพัฒนาบทบาทสตรีแก่กลไกขับเคลื่อนกองทุนพัฒนาบทบาทสตรีระดับอำเภอ                  (อำเภอละ 20,000 บาท)</t>
  </si>
  <si>
    <t>รุ่น/วัน/คน</t>
  </si>
  <si>
    <t xml:space="preserve"> 9/1</t>
  </si>
  <si>
    <t xml:space="preserve">                    กิจกรรมที่ 2 เพิ่มประสิทธิภาพการปฎิบัติงานกองทุนพัฒนาบทบาทสตรีแก่กลไกขับเคลื่อนกองทุนพัฒนาบทบาทสตรีระดับจังหวัด</t>
  </si>
  <si>
    <t xml:space="preserve"> 1/1/50</t>
  </si>
  <si>
    <t xml:space="preserve">              (3.2) โครงการพัฒนาทักษะอาชีพแก่สมาชิกกองทุนพัฒนาบทบาทสตรี</t>
  </si>
  <si>
    <t xml:space="preserve">              (3.3) โครงการส่งเสริมช่องทางการตลาดผลิตภัณฑ์กลุ่มอาชีพสมาชิกกองทุนพัฒนาบทบาทสตรี</t>
  </si>
  <si>
    <t>กลุ่ม/วัน/ครั้ง</t>
  </si>
  <si>
    <t xml:space="preserve"> 20/1/6</t>
  </si>
  <si>
    <t xml:space="preserve">              (3.4) โครงการเชิดชูเกียรติคนกองทุนพัฒนาบทบาทสตรี ประจำปี 2565</t>
  </si>
  <si>
    <t xml:space="preserve">                     กิจกรรมที่ 1 การคัดเลือกคนกองทุนพัฒนาบทบาทสตรีดีเด่นระดับจังหวัด</t>
  </si>
  <si>
    <t xml:space="preserve">          (4) ค่าซ่อมแซมครุภัณฑ์สำนักงาน</t>
  </si>
  <si>
    <t xml:space="preserve">              -ค่าซ่อมแซมครุภัณฑ์ สนง.เลขานุการ อกส.จ.</t>
  </si>
  <si>
    <t xml:space="preserve">          (5) ค่าใช้จ่ายในการพัฒนาระบบบริหารจัดการกองทุนและการประเมินผลทุนหมุนเวียน</t>
  </si>
  <si>
    <t xml:space="preserve">          (6) ค่าถ่ายเอกสาร สำหรับการดำเนินงานกองทุนพัฒนาบทบาทสตรีระดับจังหวัด</t>
  </si>
  <si>
    <t xml:space="preserve">    1.2.3 ค่าวัสดุ</t>
  </si>
  <si>
    <t xml:space="preserve">       (1) ค่าวัสดุสำนักงาน, วัสดุคอมพิวเตอร์ สนง.เลขานุการ อกส.จ.</t>
  </si>
  <si>
    <t xml:space="preserve">       (2) ค่าวัสดุสำนักงาน, วัสดุคอมพิวเตอร์ สนง.เลขานุการ อกส.อ.</t>
  </si>
  <si>
    <t xml:space="preserve">    1.2.4 ค่าสาธารณูปโภค สำนักงานเลขานุการ อกส.จ.</t>
  </si>
  <si>
    <t xml:space="preserve">          (1) ค่าไฟฟ้า (กรณีแยกมิเตอร์ไฟฟ้า)</t>
  </si>
  <si>
    <t>จังหวัด/เดือน</t>
  </si>
  <si>
    <t xml:space="preserve"> 1/12</t>
  </si>
  <si>
    <t xml:space="preserve">          (2) ค่าน้ำ (กรณีแยกมิเตอร์น้ำ)</t>
  </si>
  <si>
    <t xml:space="preserve">          (3) ค่าโทรศัพท์ สนง.เลขานุการ อกส.จ. และค่าบริการสื่อสารโทรคมนาคม</t>
  </si>
  <si>
    <t xml:space="preserve">          (4) ค่าโทรศัพท์เคลื่อนที่ สนง.เลขานุการ อกส.จ.</t>
  </si>
  <si>
    <t xml:space="preserve">          (5) ค่าไปรษณีย์</t>
  </si>
  <si>
    <t xml:space="preserve">          (6) ค่าธรรมเนียมธนาคาร</t>
  </si>
  <si>
    <t>1.3 งบลงทุน</t>
  </si>
  <si>
    <t>(1) เครื่องคอมพิวเตอร์สำหรับงานประมวลผล แบบที่ 1 พร้อมชุดโปรแกรมระบบปฎิบัติงาน และชุดโปรแกรมจัดการสำนักงาน ที่มีลิขสิทธิ์ถูกต้องตามกฎหมาย</t>
  </si>
  <si>
    <t>ชุด</t>
  </si>
  <si>
    <t>(2) เครื่องพิมพ์ Multofunction แบบฉีดหมึกพร้อมติดตั้งถังหมึกพิมพ์ (Ink Tank Printer)</t>
  </si>
  <si>
    <t>เครื่อง</t>
  </si>
  <si>
    <t>เงินอุดหนุน</t>
  </si>
  <si>
    <t>เงินทุนหมุนเวียน</t>
  </si>
  <si>
    <t>ประชุมคณะอนุกรรมการบริหารกองทุนพัฒนาบทบาทสตรีระดับจังหวัด</t>
  </si>
  <si>
    <t>ประชุมคณะทำงานขับเคลื่อนกองทุนพัฒนาบทบาทสตรีจังหวัด</t>
  </si>
  <si>
    <t>ค่าใช้จ่ายในการเดินทางไปราชการของคณะอนุกรรมการบริหารกองทุนฯ ระดับจังหวัด, คณะทำงานติดตามหนี้กองทุนฯ, เจ้าหน้าที่ พช. ผู้รับผิดชอบ/ได้รับมอบหมาย, พนักงานกองทุน, คณะทำงานขับเคลื่อนกองทุนฯ จังหวัด</t>
  </si>
  <si>
    <t>เจ้าหน้าที่ พช . และคณะทำงานขับเคลื่อนฯ จ. จำนวน 70 คน</t>
  </si>
  <si>
    <t>พื้นที่อำเภอ ทั้ง 9 อำเภอ , สถานที่ตั้งกลุ่ม</t>
  </si>
  <si>
    <t>ภายในเดือนมกราคม 2565</t>
  </si>
  <si>
    <t>ภายในเดือน กุมภาพันธ์ 2565</t>
  </si>
  <si>
    <t xml:space="preserve">รายงานการเพิ่มจำนวนสมาชิกกองทุนพัฒนาบทบาทสตรีจังหวัดยโสธร </t>
  </si>
  <si>
    <t>ประจำปีงบประมาณ พ.ศ. 2565</t>
  </si>
  <si>
    <t>ข้อมูลพื้นฐาน</t>
  </si>
  <si>
    <t>สมัครแล้วผ่านการตรวจสอบ ก.ย.63</t>
  </si>
  <si>
    <t>คิดเป็นร้อยละ</t>
  </si>
  <si>
    <t>สตรีเป้าหมายที่ยังไม่เป็นสมาชิก</t>
  </si>
  <si>
    <t>เป้าหมายการเพิ่มสมาชิก (ร้อยละ 100)</t>
  </si>
  <si>
    <t>จำนวนสมาชิกที่เพิ่มขึ้น ปีงบประมาณ พ.ศ. 2565</t>
  </si>
  <si>
    <t xml:space="preserve">สมาชิกที่         </t>
  </si>
  <si>
    <t xml:space="preserve">รวมสมาชิกทั้งหมด </t>
  </si>
  <si>
    <t>คงเหลือเป้าหมาย</t>
  </si>
  <si>
    <t>จำนวนหมู่บ้าน</t>
  </si>
  <si>
    <t>ลำดับที่</t>
  </si>
  <si>
    <t>เพิ่มขึ้น</t>
  </si>
  <si>
    <t>(คน)</t>
  </si>
  <si>
    <t>ครบ 100%</t>
  </si>
  <si>
    <t>(ต.ค.64- พ.ย.64)</t>
  </si>
  <si>
    <t>จำนวน</t>
  </si>
  <si>
    <t>รวม</t>
  </si>
  <si>
    <t>คงเหลือ</t>
  </si>
  <si>
    <t>เดิม</t>
  </si>
  <si>
    <t> ไทยเจริญ</t>
  </si>
  <si>
    <t> ทรายมูล</t>
  </si>
  <si>
    <t> คำเขื่อนแก้ว</t>
  </si>
  <si>
    <t> ค้อวัง</t>
  </si>
  <si>
    <t> มหาชนะชัย</t>
  </si>
  <si>
    <t> ป่าติ้ว</t>
  </si>
  <si>
    <t> กุดชุม</t>
  </si>
  <si>
    <t> เมืองยโสธร</t>
  </si>
  <si>
    <t> เลิงนกทา</t>
  </si>
  <si>
    <t>รวมทั้งหมด</t>
  </si>
  <si>
    <t>แบบประมาณการใช้จ่ายงบประมาณ ประจำปีงบประมาณ พ.ศ. 2565</t>
  </si>
  <si>
    <t>สำนักงานเลขานุการคณะอนุกรรมการบริหารกองทุนพัฒนาบทบาทสตรีจังหวัดยโสธร</t>
  </si>
  <si>
    <t xml:space="preserve">งบประมาณจัดสรรทั้งสิ้น </t>
  </si>
  <si>
    <t>โครงการ</t>
  </si>
  <si>
    <t>งบประมาณจัดสรร</t>
  </si>
  <si>
    <t>หน่วยดำเนินงาน</t>
  </si>
  <si>
    <t>ค่าใช้จ่ายในการประชุมอนุกรรมการบริหารกองทุนพัฒนาบทบาทสตรีระดับจังหวัด</t>
  </si>
  <si>
    <t>ค่าใช้จ่ายในการประชุมคณะทำงานขับเคลื่อนจังหวัด</t>
  </si>
  <si>
    <t>ค่าใช้จ่ายในการเดินทางไปราชการ ระดับจังหวัด</t>
  </si>
  <si>
    <t>โครงการเพิ่มประสิทธิภาพการปฎิบัติงานกองทุนพัฒนาบทบาทสตรีแก่กลไกการขับเคลื่อนกองทุนพัฒนาบทบาทสตรี</t>
  </si>
  <si>
    <t>โครงการเชิดชูเกียรติคนกองทุนพัฒนาบทบาทสตรี</t>
  </si>
  <si>
    <t>โครงการพัฒนาระบบบริหารจัดการกองทุนและประเมินผลทุนหมุนเวียน</t>
  </si>
  <si>
    <t>ค่าถ่ายเอกสาร สำนักงานเลขานุการ อกส.จ.</t>
  </si>
  <si>
    <t>ค่าวัสดุสำนักงาน วัสดุคอมพิวเตอร์ สำนักงานเลขานุการ อกส.จ.</t>
  </si>
  <si>
    <t>ค่าซ่อมแซมครุภัณฑ์ สำนักงานเลขานุการ อกส.จ.</t>
  </si>
  <si>
    <t>ค่าไฟฟ้า</t>
  </si>
  <si>
    <t>ค่าโทรศัพท์</t>
  </si>
  <si>
    <t>ค่าไปรษณีย์</t>
  </si>
  <si>
    <t>ค่าบริการสื่อสารและโทรคมนาคม</t>
  </si>
  <si>
    <t>ค่าธรรมเนียมธนาคาร</t>
  </si>
  <si>
    <t>ค่าตอบแทนการปฎิบัติงานนอกเวลาเจ้าหน้าที่กองทุนฯ</t>
  </si>
  <si>
    <t>งบลงทุน</t>
  </si>
  <si>
    <t>ค่าใช้จ่ายในการจัดประชุม อกส.อ.</t>
  </si>
  <si>
    <t>ค่าใช้จ่ายในการจัดประชุมคณะทำงานขับเคลื่อนกองทุนพัฒนาบทบาทสตรีตำบล/เทศบาล</t>
  </si>
  <si>
    <t>ค่าใช้จ่ายในการเดินทางไปราชการ ระดับอำเภอ</t>
  </si>
  <si>
    <t>ค่าวัสดุสำนักงาน, วัสดุคอมพิวเตอร์ สนง.เลขานุการ อกส.อ.</t>
  </si>
  <si>
    <t>จังหวัด/อำเภอ</t>
  </si>
  <si>
    <t>โรงแรมในเขตพื้นที่จังหวัดยโสธร</t>
  </si>
  <si>
    <t>โครงการค่าใช้จ่ายในการพัฒนาระบบบริหารจัดการกองทุนและการประเมินผลทุนหมุนเวียน</t>
  </si>
  <si>
    <t>ลานวิมานพญาแถน /
ตลาดประชารัฐ/ ตลาดนัด</t>
  </si>
  <si>
    <t>1)กลุ่มอาชีพ 25 กลุ่ม ๆ ละ 2 คน 
2)จนท.โครงการ 3 คน
รวมทั้งสิ้น 53 คน</t>
  </si>
  <si>
    <t>กลุ่มอาชีพ 20 กลุ่ม/ครั้ง</t>
  </si>
  <si>
    <t>พฤศจิกายน 2564 - กันยายน 2565</t>
  </si>
  <si>
    <t>ห้องประชุมศาลากลางจังหวัดยโสธร/
 ห้องประชุมหน่วยงาน</t>
  </si>
  <si>
    <t>1) ลูกหนี้เกินกำหนดชำระฯ 
2) กลุ่มอาชีพกองทุนพัฒนาบทบาทสตรี</t>
  </si>
  <si>
    <t>1) ไตรมาส 1 เดือน พ.ย. - ธ.ค.  2564 
2) ไตรมาส 2 เดือนม.ค.-ก.พ. 2565
3) ไตรมาส 3 เดือน พ.ค. - มิ.ย.  2565 
2) ไตรมาส 4 เดือนก.ค.-ส.ค.. 2565</t>
  </si>
  <si>
    <t>ไตรมาสละ 1 ครั้ง
รวมจำนวน 4 ครั้ง ๆ ละ 7,200 บาท รวมเป็นเงินทั้งสิ้น 28,800 บาท</t>
  </si>
  <si>
    <t>1 ครั้ง</t>
  </si>
  <si>
    <t>จำนวน 8 ครั้ง</t>
  </si>
  <si>
    <t>โครงการเพิ่มประสิทธิภาพการปฎิบัติงานกองทุนพัฒนาบทบาทสตรีแก่กลไกการขับเคลื่อนกองทุนพัฒนาบทบาทสตรี                    - กิจกรรมที่ 2 เพิ่มประสิทธิภาพการปฎิบัติงานกองทุนพัฒนาบทบาทสตรีแก่กลไกขับเคลื่อนกองทุนพัฒนาบทบาทสตรีระดับจังหวัด</t>
  </si>
  <si>
    <t>จำนวนสมาชิก</t>
  </si>
  <si>
    <t>สตรีเป้าหมาย 
(อายุ 15 ปี ขึ้นไป)</t>
  </si>
  <si>
    <t>/ชุมชน</t>
  </si>
  <si>
    <t xml:space="preserve">หมายเหตุ  : 1. ข้อมูลสตรีเป้าหมายอายุ 15 ปีขึ้นไป ณ วันที่ 30 พฤษภาคม 2563 จากที่ทำการปกครอง </t>
  </si>
  <si>
    <t xml:space="preserve">        ตามหนังสือกรมการพัฒนาชุมชน ด่วนที่สุด ที่ มท 0416.7/ว 246 ลงวันที่ 27 มกราคม 2564</t>
  </si>
  <si>
    <t xml:space="preserve">   2. ปี 2565  กรมฯ ยังไม่ได้แจ้งเป้าหมายการเพิ่มจำนวนสมาชิกฯ</t>
  </si>
  <si>
    <t>การจัดสรรงบประมาณตามแผนการดำเนินงานและแผนการใช้จ่ายงบประมาณ ประจำปีงบประมาณ พ.ศ. 2565</t>
  </si>
  <si>
    <t xml:space="preserve">สรุปรายการหนี้เกินกำหนดชำระกองทุนพัฒนาบทบาทสตรี </t>
  </si>
  <si>
    <t>พ.ย. - ธ.ค.
2564</t>
  </si>
  <si>
    <t>1)คณะทำงานขับเคลื่อนฯ จ. ต./ท จำนวน 50 คน
2)จนท.โครงการ 2 คน
รวมทั้งสิ้น 52 คน</t>
  </si>
  <si>
    <t>พ.ค. - มิ.ย. 2565</t>
  </si>
  <si>
    <t>เอกสารแนบวาระที่ 3.2</t>
  </si>
  <si>
    <r>
      <rPr>
        <b/>
        <sz val="9"/>
        <color theme="1"/>
        <rFont val="Chulabhorn Likit Text Light"/>
        <family val="3"/>
      </rPr>
      <t xml:space="preserve">1. ประเภทองค์กร </t>
    </r>
    <r>
      <rPr>
        <sz val="9"/>
        <color theme="1"/>
        <rFont val="Chulabhorn Likit Text Light"/>
        <family val="3"/>
      </rPr>
      <t xml:space="preserve"> เป้าหมายปี 2564 จำนวน 973 องค์กร สมัครแล้ว 997 องค์กร คิดเป็นร้อยละ 102.47 (เกินเป้า) </t>
    </r>
  </si>
  <si>
    <r>
      <rPr>
        <b/>
        <sz val="9"/>
        <rFont val="Chulabhorn Likit Text Light"/>
        <family val="3"/>
      </rPr>
      <t>2. ประเภทบุคคลธรรมดา</t>
    </r>
    <r>
      <rPr>
        <sz val="9"/>
        <rFont val="Chulabhorn Likit Text Light"/>
        <family val="3"/>
      </rPr>
      <t xml:space="preserve"> ข้อมูล ณ วันที่ 1 พฤศจิกายน 2564  รายละเอียด ดังนี้</t>
    </r>
  </si>
  <si>
    <r>
      <t>1  -  4</t>
    </r>
    <r>
      <rPr>
        <sz val="9"/>
        <color theme="0"/>
        <rFont val="Chulabhorn Likit Text Light"/>
        <family val="3"/>
      </rPr>
      <t>.</t>
    </r>
  </si>
  <si>
    <t>โครงสร้างหนี้ ปี 2565     (รอกรมฯอนุมัติ)</t>
  </si>
  <si>
    <t>แนบ 4.1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</si>
</sst>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_-;\-* #,##0_-;_-* &quot;-&quot;??_-;_-@_-"/>
    <numFmt numFmtId="165" formatCode="[$-101041E]d\ mmm\ yy;@"/>
  </numFmts>
  <fonts count="14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hulabhorn Likit Text Light"/>
      <family val="3"/>
    </font>
    <font>
      <b/>
      <sz val="11"/>
      <color theme="1"/>
      <name val="Chulabhorn Likit Text Light"/>
      <family val="3"/>
    </font>
    <font>
      <b/>
      <u val="singleAccounting"/>
      <sz val="11"/>
      <color theme="1"/>
      <name val="Chulabhorn Likit Text Light"/>
      <family val="3"/>
    </font>
    <font>
      <b/>
      <sz val="9"/>
      <color theme="1"/>
      <name val="Chulabhorn Likit Text Light"/>
      <family val="3"/>
    </font>
    <font>
      <sz val="9"/>
      <color theme="1"/>
      <name val="Chulabhorn Likit Text Light"/>
      <family val="3"/>
    </font>
    <font>
      <b/>
      <sz val="9"/>
      <name val="Chulabhorn Likit Text Light"/>
      <family val="3"/>
    </font>
    <font>
      <sz val="9"/>
      <name val="Chulabhorn Likit Text Light"/>
      <family val="3"/>
    </font>
    <font>
      <sz val="9"/>
      <color theme="0"/>
      <name val="Chulabhorn Likit Text Light"/>
      <family val="3"/>
    </font>
    <font>
      <b/>
      <sz val="14"/>
      <color theme="1"/>
      <name val="Chulabhorn Likit Text Light"/>
      <family val="3"/>
    </font>
    <font>
      <sz val="14"/>
      <color theme="1"/>
      <name val="Chulabhorn Likit Text Light"/>
      <family val="3"/>
    </font>
    <font>
      <b/>
      <sz val="10"/>
      <color theme="1"/>
      <name val="Chulabhorn Likit Text Light"/>
      <family val="3"/>
    </font>
    <font>
      <sz val="10"/>
      <color theme="1"/>
      <name val="Chulabhorn Likit Text Light"/>
      <family val="3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15">
    <xf numFmtId="0" fontId="0" fillId="0" borderId="0" xfId="0"/>
    <xf numFmtId="0" fontId="2" fillId="2" borderId="0" xfId="0" applyFont="1" applyFill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/>
    </xf>
    <xf numFmtId="43" fontId="2" fillId="2" borderId="1" xfId="1" applyFont="1" applyFill="1" applyBorder="1" applyAlignment="1">
      <alignment vertic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vertical="center" wrapText="1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3" fontId="2" fillId="0" borderId="0" xfId="1" applyFont="1"/>
    <xf numFmtId="0" fontId="2" fillId="0" borderId="1" xfId="0" applyFont="1" applyBorder="1" applyAlignment="1">
      <alignment horizontal="left" vertical="center"/>
    </xf>
    <xf numFmtId="43" fontId="2" fillId="0" borderId="1" xfId="1" applyFont="1" applyBorder="1" applyAlignment="1">
      <alignment vertical="center"/>
    </xf>
    <xf numFmtId="0" fontId="2" fillId="0" borderId="1" xfId="0" applyFont="1" applyBorder="1" applyAlignment="1">
      <alignment vertical="center"/>
    </xf>
    <xf numFmtId="43" fontId="4" fillId="0" borderId="0" xfId="1" applyFont="1" applyAlignment="1">
      <alignment horizontal="center"/>
    </xf>
    <xf numFmtId="43" fontId="3" fillId="0" borderId="0" xfId="1" applyFont="1"/>
    <xf numFmtId="0" fontId="3" fillId="0" borderId="0" xfId="0" applyFont="1" applyAlignment="1">
      <alignment horizontal="center"/>
    </xf>
    <xf numFmtId="43" fontId="3" fillId="0" borderId="16" xfId="1" applyFont="1" applyBorder="1" applyAlignment="1">
      <alignment horizontal="center"/>
    </xf>
    <xf numFmtId="43" fontId="3" fillId="0" borderId="17" xfId="1" applyFont="1" applyBorder="1" applyAlignment="1">
      <alignment horizontal="center"/>
    </xf>
    <xf numFmtId="43" fontId="3" fillId="0" borderId="4" xfId="1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43" fontId="3" fillId="0" borderId="1" xfId="1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43" fontId="2" fillId="0" borderId="1" xfId="1" applyFont="1" applyBorder="1" applyAlignment="1">
      <alignment horizontal="left" vertical="center"/>
    </xf>
    <xf numFmtId="0" fontId="3" fillId="0" borderId="1" xfId="0" applyFont="1" applyBorder="1" applyAlignment="1">
      <alignment vertical="center" wrapText="1"/>
    </xf>
    <xf numFmtId="43" fontId="3" fillId="0" borderId="1" xfId="1" applyFont="1" applyBorder="1" applyAlignment="1">
      <alignment horizontal="left" vertical="center"/>
    </xf>
    <xf numFmtId="43" fontId="3" fillId="0" borderId="1" xfId="1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6" xfId="0" applyFont="1" applyBorder="1" applyAlignment="1">
      <alignment vertical="center" wrapText="1"/>
    </xf>
    <xf numFmtId="43" fontId="2" fillId="0" borderId="2" xfId="1" applyFont="1" applyBorder="1" applyAlignment="1">
      <alignment vertical="center"/>
    </xf>
    <xf numFmtId="0" fontId="3" fillId="0" borderId="18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19" xfId="0" applyFont="1" applyBorder="1" applyAlignment="1">
      <alignment vertical="center" wrapText="1"/>
    </xf>
    <xf numFmtId="43" fontId="3" fillId="0" borderId="3" xfId="1" applyFont="1" applyBorder="1" applyAlignment="1">
      <alignment vertical="center"/>
    </xf>
    <xf numFmtId="43" fontId="2" fillId="0" borderId="3" xfId="1" applyFont="1" applyBorder="1" applyAlignment="1">
      <alignment vertical="center"/>
    </xf>
    <xf numFmtId="0" fontId="2" fillId="0" borderId="4" xfId="0" applyFont="1" applyBorder="1" applyAlignment="1">
      <alignment vertical="center" wrapText="1"/>
    </xf>
    <xf numFmtId="43" fontId="3" fillId="0" borderId="4" xfId="1" applyFont="1" applyBorder="1" applyAlignment="1">
      <alignment vertical="center"/>
    </xf>
    <xf numFmtId="43" fontId="2" fillId="0" borderId="4" xfId="1" applyFont="1" applyBorder="1" applyAlignment="1">
      <alignment vertical="center"/>
    </xf>
    <xf numFmtId="14" fontId="2" fillId="0" borderId="1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14" fontId="2" fillId="2" borderId="1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vertical="top"/>
    </xf>
    <xf numFmtId="43" fontId="3" fillId="0" borderId="2" xfId="1" applyFont="1" applyBorder="1" applyAlignment="1">
      <alignment horizontal="center" vertical="top"/>
    </xf>
    <xf numFmtId="43" fontId="3" fillId="0" borderId="4" xfId="1" applyFont="1" applyBorder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3" fillId="0" borderId="1" xfId="0" applyFont="1" applyBorder="1" applyAlignment="1">
      <alignment horizontal="center" vertical="top"/>
    </xf>
    <xf numFmtId="3" fontId="5" fillId="2" borderId="0" xfId="0" applyNumberFormat="1" applyFont="1" applyFill="1" applyAlignment="1"/>
    <xf numFmtId="3" fontId="6" fillId="2" borderId="0" xfId="0" applyNumberFormat="1" applyFont="1" applyFill="1"/>
    <xf numFmtId="3" fontId="5" fillId="2" borderId="0" xfId="0" applyNumberFormat="1" applyFont="1" applyFill="1" applyBorder="1" applyAlignment="1"/>
    <xf numFmtId="3" fontId="5" fillId="2" borderId="14" xfId="0" applyNumberFormat="1" applyFont="1" applyFill="1" applyBorder="1" applyAlignment="1"/>
    <xf numFmtId="3" fontId="5" fillId="2" borderId="1" xfId="0" applyNumberFormat="1" applyFont="1" applyFill="1" applyBorder="1" applyAlignment="1">
      <alignment horizontal="center" vertical="center"/>
    </xf>
    <xf numFmtId="3" fontId="6" fillId="2" borderId="0" xfId="0" applyNumberFormat="1" applyFont="1" applyFill="1" applyAlignment="1">
      <alignment horizontal="center" vertical="center"/>
    </xf>
    <xf numFmtId="3" fontId="6" fillId="2" borderId="1" xfId="0" applyNumberFormat="1" applyFont="1" applyFill="1" applyBorder="1" applyAlignment="1">
      <alignment horizontal="center"/>
    </xf>
    <xf numFmtId="3" fontId="6" fillId="2" borderId="1" xfId="0" applyNumberFormat="1" applyFont="1" applyFill="1" applyBorder="1" applyAlignment="1"/>
    <xf numFmtId="3" fontId="5" fillId="2" borderId="1" xfId="0" applyNumberFormat="1" applyFont="1" applyFill="1" applyBorder="1" applyAlignment="1">
      <alignment horizontal="center"/>
    </xf>
    <xf numFmtId="3" fontId="6" fillId="2" borderId="0" xfId="0" applyNumberFormat="1" applyFont="1" applyFill="1" applyAlignment="1"/>
    <xf numFmtId="3" fontId="6" fillId="2" borderId="1" xfId="0" applyNumberFormat="1" applyFont="1" applyFill="1" applyBorder="1" applyAlignment="1">
      <alignment vertical="center" wrapText="1"/>
    </xf>
    <xf numFmtId="3" fontId="6" fillId="2" borderId="0" xfId="0" applyNumberFormat="1" applyFont="1" applyFill="1" applyAlignment="1">
      <alignment vertical="center"/>
    </xf>
    <xf numFmtId="3" fontId="8" fillId="2" borderId="1" xfId="0" applyNumberFormat="1" applyFont="1" applyFill="1" applyBorder="1" applyAlignment="1">
      <alignment vertical="center"/>
    </xf>
    <xf numFmtId="3" fontId="8" fillId="2" borderId="0" xfId="0" applyNumberFormat="1" applyFont="1" applyFill="1" applyAlignment="1">
      <alignment vertical="center"/>
    </xf>
    <xf numFmtId="3" fontId="8" fillId="2" borderId="1" xfId="0" applyNumberFormat="1" applyFont="1" applyFill="1" applyBorder="1" applyAlignment="1">
      <alignment vertical="center" wrapText="1"/>
    </xf>
    <xf numFmtId="3" fontId="6" fillId="2" borderId="1" xfId="0" applyNumberFormat="1" applyFont="1" applyFill="1" applyBorder="1" applyAlignment="1">
      <alignment wrapText="1"/>
    </xf>
    <xf numFmtId="3" fontId="6" fillId="2" borderId="1" xfId="0" applyNumberFormat="1" applyFont="1" applyFill="1" applyBorder="1" applyAlignment="1">
      <alignment horizontal="left" wrapText="1"/>
    </xf>
    <xf numFmtId="3" fontId="6" fillId="0" borderId="1" xfId="0" applyNumberFormat="1" applyFont="1" applyBorder="1" applyAlignment="1"/>
    <xf numFmtId="3" fontId="5" fillId="2" borderId="0" xfId="0" applyNumberFormat="1" applyFont="1" applyFill="1" applyAlignment="1">
      <alignment horizontal="center"/>
    </xf>
    <xf numFmtId="43" fontId="5" fillId="2" borderId="0" xfId="1" applyFont="1" applyFill="1" applyAlignment="1"/>
    <xf numFmtId="43" fontId="5" fillId="2" borderId="0" xfId="1" applyFont="1" applyFill="1" applyBorder="1" applyAlignment="1"/>
    <xf numFmtId="43" fontId="5" fillId="2" borderId="14" xfId="1" applyFont="1" applyFill="1" applyBorder="1" applyAlignment="1"/>
    <xf numFmtId="43" fontId="5" fillId="2" borderId="1" xfId="1" applyFont="1" applyFill="1" applyBorder="1" applyAlignment="1">
      <alignment horizontal="center" vertical="center"/>
    </xf>
    <xf numFmtId="43" fontId="8" fillId="2" borderId="1" xfId="1" applyFont="1" applyFill="1" applyBorder="1" applyAlignment="1"/>
    <xf numFmtId="43" fontId="8" fillId="2" borderId="1" xfId="1" applyFont="1" applyFill="1" applyBorder="1" applyAlignment="1">
      <alignment vertical="center"/>
    </xf>
    <xf numFmtId="43" fontId="6" fillId="0" borderId="1" xfId="1" applyFont="1" applyBorder="1" applyAlignment="1"/>
    <xf numFmtId="43" fontId="6" fillId="0" borderId="19" xfId="1" applyFont="1" applyBorder="1" applyAlignment="1"/>
    <xf numFmtId="43" fontId="5" fillId="2" borderId="1" xfId="1" applyFont="1" applyFill="1" applyBorder="1" applyAlignment="1">
      <alignment vertical="center"/>
    </xf>
    <xf numFmtId="43" fontId="6" fillId="2" borderId="0" xfId="1" applyFont="1" applyFill="1"/>
    <xf numFmtId="43" fontId="7" fillId="2" borderId="1" xfId="1" applyFont="1" applyFill="1" applyBorder="1" applyAlignment="1">
      <alignment horizontal="center" vertical="center"/>
    </xf>
    <xf numFmtId="43" fontId="5" fillId="0" borderId="1" xfId="1" applyFont="1" applyBorder="1" applyAlignment="1"/>
    <xf numFmtId="43" fontId="5" fillId="0" borderId="1" xfId="1" applyFont="1" applyBorder="1" applyAlignment="1">
      <alignment vertical="center"/>
    </xf>
    <xf numFmtId="43" fontId="7" fillId="2" borderId="1" xfId="1" applyFont="1" applyFill="1" applyBorder="1" applyAlignment="1">
      <alignment vertical="center"/>
    </xf>
    <xf numFmtId="43" fontId="7" fillId="2" borderId="0" xfId="1" applyFont="1" applyFill="1"/>
    <xf numFmtId="0" fontId="6" fillId="2" borderId="0" xfId="0" applyFont="1" applyFill="1"/>
    <xf numFmtId="0" fontId="6" fillId="2" borderId="0" xfId="0" applyFont="1" applyFill="1" applyBorder="1" applyAlignment="1">
      <alignment horizontal="center"/>
    </xf>
    <xf numFmtId="0" fontId="6" fillId="2" borderId="14" xfId="0" applyFont="1" applyFill="1" applyBorder="1" applyAlignment="1">
      <alignment horizontal="center"/>
    </xf>
    <xf numFmtId="0" fontId="6" fillId="2" borderId="0" xfId="0" applyFont="1" applyFill="1" applyAlignment="1">
      <alignment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43" fontId="6" fillId="2" borderId="1" xfId="1" applyFont="1" applyFill="1" applyBorder="1" applyAlignment="1">
      <alignment horizontal="right" vertical="center" wrapText="1"/>
    </xf>
    <xf numFmtId="4" fontId="6" fillId="2" borderId="1" xfId="0" applyNumberFormat="1" applyFont="1" applyFill="1" applyBorder="1" applyAlignment="1">
      <alignment horizontal="right" vertical="center" wrapText="1"/>
    </xf>
    <xf numFmtId="0" fontId="6" fillId="2" borderId="1" xfId="0" applyFont="1" applyFill="1" applyBorder="1" applyAlignment="1">
      <alignment vertical="center"/>
    </xf>
    <xf numFmtId="43" fontId="6" fillId="2" borderId="1" xfId="0" applyNumberFormat="1" applyFont="1" applyFill="1" applyBorder="1" applyAlignment="1">
      <alignment vertical="center"/>
    </xf>
    <xf numFmtId="164" fontId="6" fillId="2" borderId="1" xfId="1" applyNumberFormat="1" applyFont="1" applyFill="1" applyBorder="1"/>
    <xf numFmtId="43" fontId="6" fillId="3" borderId="1" xfId="0" applyNumberFormat="1" applyFont="1" applyFill="1" applyBorder="1" applyAlignment="1">
      <alignment vertical="center"/>
    </xf>
    <xf numFmtId="0" fontId="5" fillId="2" borderId="1" xfId="0" applyFont="1" applyFill="1" applyBorder="1" applyAlignment="1">
      <alignment horizontal="center"/>
    </xf>
    <xf numFmtId="43" fontId="5" fillId="2" borderId="1" xfId="1" applyFont="1" applyFill="1" applyBorder="1" applyAlignment="1">
      <alignment horizontal="center"/>
    </xf>
    <xf numFmtId="0" fontId="5" fillId="2" borderId="1" xfId="0" applyFont="1" applyFill="1" applyBorder="1" applyAlignment="1"/>
    <xf numFmtId="43" fontId="5" fillId="2" borderId="1" xfId="0" applyNumberFormat="1" applyFont="1" applyFill="1" applyBorder="1" applyAlignment="1"/>
    <xf numFmtId="164" fontId="5" fillId="2" borderId="1" xfId="1" applyNumberFormat="1" applyFont="1" applyFill="1" applyBorder="1" applyAlignment="1"/>
    <xf numFmtId="0" fontId="6" fillId="2" borderId="0" xfId="0" applyFont="1" applyFill="1" applyAlignment="1"/>
    <xf numFmtId="0" fontId="6" fillId="2" borderId="0" xfId="0" applyFont="1" applyFill="1" applyAlignment="1">
      <alignment horizontal="center"/>
    </xf>
    <xf numFmtId="43" fontId="6" fillId="2" borderId="0" xfId="1" applyFont="1" applyFill="1" applyAlignment="1">
      <alignment horizontal="center"/>
    </xf>
    <xf numFmtId="164" fontId="6" fillId="2" borderId="0" xfId="1" applyNumberFormat="1" applyFont="1" applyFill="1"/>
    <xf numFmtId="4" fontId="6" fillId="2" borderId="1" xfId="0" applyNumberFormat="1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wrapText="1"/>
    </xf>
    <xf numFmtId="43" fontId="6" fillId="2" borderId="1" xfId="1" applyFont="1" applyFill="1" applyBorder="1" applyAlignment="1">
      <alignment horizontal="center" vertical="center" wrapText="1"/>
    </xf>
    <xf numFmtId="43" fontId="5" fillId="2" borderId="1" xfId="1" applyFont="1" applyFill="1" applyBorder="1" applyAlignment="1">
      <alignment horizontal="center" wrapText="1"/>
    </xf>
    <xf numFmtId="0" fontId="6" fillId="2" borderId="14" xfId="0" applyFont="1" applyFill="1" applyBorder="1" applyAlignment="1">
      <alignment horizontal="right"/>
    </xf>
    <xf numFmtId="43" fontId="5" fillId="2" borderId="1" xfId="1" applyFont="1" applyFill="1" applyBorder="1" applyAlignment="1">
      <alignment horizontal="right"/>
    </xf>
    <xf numFmtId="43" fontId="5" fillId="2" borderId="1" xfId="0" applyNumberFormat="1" applyFont="1" applyFill="1" applyBorder="1" applyAlignment="1">
      <alignment horizontal="right"/>
    </xf>
    <xf numFmtId="43" fontId="6" fillId="2" borderId="0" xfId="1" applyFont="1" applyFill="1" applyAlignment="1">
      <alignment horizontal="right"/>
    </xf>
    <xf numFmtId="0" fontId="6" fillId="2" borderId="0" xfId="0" applyFont="1" applyFill="1" applyAlignment="1">
      <alignment horizontal="right"/>
    </xf>
    <xf numFmtId="0" fontId="8" fillId="0" borderId="0" xfId="0" applyFont="1" applyAlignment="1">
      <alignment vertical="top"/>
    </xf>
    <xf numFmtId="0" fontId="6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7" fillId="0" borderId="2" xfId="0" applyFont="1" applyBorder="1" applyAlignment="1">
      <alignment horizontal="center" vertical="center"/>
    </xf>
    <xf numFmtId="0" fontId="7" fillId="5" borderId="2" xfId="0" applyFont="1" applyFill="1" applyBorder="1" applyAlignment="1">
      <alignment horizontal="center" vertical="center" wrapText="1"/>
    </xf>
    <xf numFmtId="0" fontId="7" fillId="5" borderId="8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right"/>
    </xf>
    <xf numFmtId="0" fontId="7" fillId="0" borderId="3" xfId="0" applyFont="1" applyBorder="1" applyAlignment="1">
      <alignment horizontal="center" vertical="center"/>
    </xf>
    <xf numFmtId="0" fontId="7" fillId="5" borderId="3" xfId="0" applyFont="1" applyFill="1" applyBorder="1" applyAlignment="1">
      <alignment horizontal="center" vertical="center" wrapText="1"/>
    </xf>
    <xf numFmtId="0" fontId="7" fillId="5" borderId="11" xfId="0" applyFont="1" applyFill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/>
    </xf>
    <xf numFmtId="0" fontId="7" fillId="5" borderId="4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43" fontId="7" fillId="0" borderId="4" xfId="1" applyFont="1" applyBorder="1" applyAlignment="1">
      <alignment horizontal="center" vertical="center"/>
    </xf>
    <xf numFmtId="17" fontId="7" fillId="0" borderId="4" xfId="0" applyNumberFormat="1" applyFont="1" applyBorder="1" applyAlignment="1">
      <alignment horizontal="center" vertical="center"/>
    </xf>
    <xf numFmtId="164" fontId="7" fillId="2" borderId="4" xfId="1" applyNumberFormat="1" applyFont="1" applyFill="1" applyBorder="1" applyAlignment="1">
      <alignment horizontal="center" vertical="center" wrapText="1"/>
    </xf>
    <xf numFmtId="43" fontId="7" fillId="0" borderId="4" xfId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top"/>
    </xf>
    <xf numFmtId="0" fontId="8" fillId="2" borderId="1" xfId="0" applyFont="1" applyFill="1" applyBorder="1" applyAlignment="1">
      <alignment vertical="top"/>
    </xf>
    <xf numFmtId="0" fontId="8" fillId="0" borderId="1" xfId="0" applyFont="1" applyBorder="1" applyAlignment="1">
      <alignment horizontal="right"/>
    </xf>
    <xf numFmtId="164" fontId="8" fillId="2" borderId="1" xfId="1" applyNumberFormat="1" applyFont="1" applyFill="1" applyBorder="1" applyAlignment="1">
      <alignment vertical="top"/>
    </xf>
    <xf numFmtId="164" fontId="8" fillId="2" borderId="1" xfId="0" applyNumberFormat="1" applyFont="1" applyFill="1" applyBorder="1" applyAlignment="1">
      <alignment vertical="top"/>
    </xf>
    <xf numFmtId="43" fontId="8" fillId="2" borderId="1" xfId="1" applyFont="1" applyFill="1" applyBorder="1" applyAlignment="1">
      <alignment vertical="top"/>
    </xf>
    <xf numFmtId="164" fontId="8" fillId="4" borderId="1" xfId="1" applyNumberFormat="1" applyFont="1" applyFill="1" applyBorder="1" applyAlignment="1">
      <alignment vertical="top"/>
    </xf>
    <xf numFmtId="164" fontId="8" fillId="5" borderId="1" xfId="1" applyNumberFormat="1" applyFont="1" applyFill="1" applyBorder="1" applyAlignment="1">
      <alignment vertical="top"/>
    </xf>
    <xf numFmtId="164" fontId="8" fillId="5" borderId="1" xfId="0" applyNumberFormat="1" applyFont="1" applyFill="1" applyBorder="1" applyAlignment="1">
      <alignment vertical="top"/>
    </xf>
    <xf numFmtId="164" fontId="6" fillId="6" borderId="1" xfId="1" applyNumberFormat="1" applyFont="1" applyFill="1" applyBorder="1" applyAlignment="1">
      <alignment horizontal="right" vertical="top"/>
    </xf>
    <xf numFmtId="0" fontId="8" fillId="2" borderId="1" xfId="0" applyFont="1" applyFill="1" applyBorder="1"/>
    <xf numFmtId="164" fontId="8" fillId="2" borderId="1" xfId="1" applyNumberFormat="1" applyFont="1" applyFill="1" applyBorder="1" applyAlignment="1">
      <alignment horizontal="right" vertical="top"/>
    </xf>
    <xf numFmtId="164" fontId="8" fillId="2" borderId="1" xfId="1" applyNumberFormat="1" applyFont="1" applyFill="1" applyBorder="1" applyAlignment="1">
      <alignment horizontal="center" vertical="top"/>
    </xf>
    <xf numFmtId="164" fontId="8" fillId="2" borderId="0" xfId="0" applyNumberFormat="1" applyFont="1" applyFill="1" applyAlignment="1">
      <alignment horizontal="center" vertical="top"/>
    </xf>
    <xf numFmtId="164" fontId="8" fillId="0" borderId="0" xfId="0" applyNumberFormat="1" applyFont="1" applyAlignment="1">
      <alignment horizontal="right" vertical="top"/>
    </xf>
    <xf numFmtId="164" fontId="8" fillId="2" borderId="0" xfId="0" applyNumberFormat="1" applyFont="1" applyFill="1" applyAlignment="1">
      <alignment vertical="top"/>
    </xf>
    <xf numFmtId="0" fontId="8" fillId="2" borderId="0" xfId="0" applyFont="1" applyFill="1" applyAlignment="1">
      <alignment vertical="top"/>
    </xf>
    <xf numFmtId="0" fontId="8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vertical="top"/>
    </xf>
    <xf numFmtId="164" fontId="8" fillId="0" borderId="1" xfId="1" applyNumberFormat="1" applyFont="1" applyBorder="1" applyAlignment="1">
      <alignment vertical="top"/>
    </xf>
    <xf numFmtId="0" fontId="8" fillId="2" borderId="1" xfId="0" applyFont="1" applyFill="1" applyBorder="1" applyAlignment="1">
      <alignment vertical="center"/>
    </xf>
    <xf numFmtId="0" fontId="8" fillId="0" borderId="1" xfId="0" applyFont="1" applyBorder="1" applyAlignment="1">
      <alignment horizontal="right" vertical="center"/>
    </xf>
    <xf numFmtId="164" fontId="8" fillId="2" borderId="1" xfId="1" applyNumberFormat="1" applyFont="1" applyFill="1" applyBorder="1" applyAlignment="1">
      <alignment vertical="center"/>
    </xf>
    <xf numFmtId="164" fontId="8" fillId="2" borderId="1" xfId="0" applyNumberFormat="1" applyFont="1" applyFill="1" applyBorder="1" applyAlignment="1">
      <alignment vertical="center"/>
    </xf>
    <xf numFmtId="164" fontId="8" fillId="4" borderId="1" xfId="1" applyNumberFormat="1" applyFont="1" applyFill="1" applyBorder="1" applyAlignment="1">
      <alignment vertical="center"/>
    </xf>
    <xf numFmtId="164" fontId="8" fillId="5" borderId="1" xfId="1" applyNumberFormat="1" applyFont="1" applyFill="1" applyBorder="1" applyAlignment="1">
      <alignment vertical="center"/>
    </xf>
    <xf numFmtId="164" fontId="8" fillId="2" borderId="1" xfId="1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164" fontId="8" fillId="0" borderId="1" xfId="0" applyNumberFormat="1" applyFont="1" applyBorder="1" applyAlignment="1">
      <alignment vertical="top"/>
    </xf>
    <xf numFmtId="0" fontId="8" fillId="2" borderId="0" xfId="0" applyFont="1" applyFill="1" applyAlignment="1">
      <alignment vertical="center"/>
    </xf>
    <xf numFmtId="164" fontId="6" fillId="6" borderId="1" xfId="1" applyNumberFormat="1" applyFont="1" applyFill="1" applyBorder="1" applyAlignment="1">
      <alignment horizontal="left" vertical="top"/>
    </xf>
    <xf numFmtId="164" fontId="7" fillId="0" borderId="1" xfId="1" applyNumberFormat="1" applyFont="1" applyBorder="1" applyAlignment="1">
      <alignment horizontal="right"/>
    </xf>
    <xf numFmtId="43" fontId="7" fillId="2" borderId="1" xfId="1" applyFont="1" applyFill="1" applyBorder="1" applyAlignment="1">
      <alignment vertical="top"/>
    </xf>
    <xf numFmtId="164" fontId="7" fillId="4" borderId="1" xfId="1" applyNumberFormat="1" applyFont="1" applyFill="1" applyBorder="1" applyAlignment="1">
      <alignment horizontal="right"/>
    </xf>
    <xf numFmtId="164" fontId="7" fillId="5" borderId="1" xfId="1" applyNumberFormat="1" applyFont="1" applyFill="1" applyBorder="1" applyAlignment="1">
      <alignment horizontal="right"/>
    </xf>
    <xf numFmtId="164" fontId="7" fillId="2" borderId="1" xfId="1" applyNumberFormat="1" applyFont="1" applyFill="1" applyBorder="1" applyAlignment="1">
      <alignment horizontal="right"/>
    </xf>
    <xf numFmtId="164" fontId="5" fillId="6" borderId="1" xfId="1" applyNumberFormat="1" applyFont="1" applyFill="1" applyBorder="1" applyAlignment="1">
      <alignment horizontal="right"/>
    </xf>
    <xf numFmtId="43" fontId="7" fillId="0" borderId="1" xfId="1" applyFont="1" applyBorder="1" applyAlignment="1">
      <alignment horizontal="right"/>
    </xf>
    <xf numFmtId="164" fontId="7" fillId="0" borderId="1" xfId="1" applyNumberFormat="1" applyFont="1" applyBorder="1" applyAlignment="1">
      <alignment horizontal="center"/>
    </xf>
    <xf numFmtId="0" fontId="7" fillId="0" borderId="1" xfId="0" applyFont="1" applyBorder="1" applyAlignment="1">
      <alignment horizontal="right"/>
    </xf>
    <xf numFmtId="164" fontId="7" fillId="0" borderId="0" xfId="0" applyNumberFormat="1" applyFont="1" applyAlignment="1">
      <alignment horizontal="right" vertical="top"/>
    </xf>
    <xf numFmtId="164" fontId="7" fillId="2" borderId="0" xfId="0" applyNumberFormat="1" applyFont="1" applyFill="1" applyAlignment="1">
      <alignment vertical="top"/>
    </xf>
    <xf numFmtId="0" fontId="7" fillId="0" borderId="1" xfId="0" applyFont="1" applyBorder="1" applyAlignment="1">
      <alignment vertical="top"/>
    </xf>
    <xf numFmtId="0" fontId="7" fillId="0" borderId="0" xfId="0" applyFont="1" applyAlignment="1">
      <alignment vertical="top"/>
    </xf>
    <xf numFmtId="0" fontId="8" fillId="0" borderId="0" xfId="0" applyFont="1" applyBorder="1" applyAlignment="1">
      <alignment horizontal="center" vertical="top"/>
    </xf>
    <xf numFmtId="164" fontId="8" fillId="2" borderId="0" xfId="0" applyNumberFormat="1" applyFont="1" applyFill="1" applyBorder="1" applyAlignment="1">
      <alignment vertical="top"/>
    </xf>
    <xf numFmtId="164" fontId="8" fillId="0" borderId="0" xfId="1" applyNumberFormat="1" applyFont="1" applyBorder="1" applyAlignment="1">
      <alignment vertical="top"/>
    </xf>
    <xf numFmtId="164" fontId="8" fillId="2" borderId="0" xfId="1" applyNumberFormat="1" applyFont="1" applyFill="1" applyBorder="1" applyAlignment="1">
      <alignment vertical="top"/>
    </xf>
    <xf numFmtId="164" fontId="8" fillId="0" borderId="0" xfId="0" applyNumberFormat="1" applyFont="1" applyFill="1" applyBorder="1" applyAlignment="1">
      <alignment vertical="top"/>
    </xf>
    <xf numFmtId="43" fontId="8" fillId="0" borderId="0" xfId="1" applyFont="1" applyAlignment="1">
      <alignment vertical="top"/>
    </xf>
    <xf numFmtId="164" fontId="8" fillId="0" borderId="0" xfId="1" applyNumberFormat="1" applyFont="1" applyFill="1" applyBorder="1" applyAlignment="1">
      <alignment horizontal="right" vertical="top"/>
    </xf>
    <xf numFmtId="164" fontId="8" fillId="0" borderId="0" xfId="1" applyNumberFormat="1" applyFont="1" applyFill="1" applyBorder="1" applyAlignment="1">
      <alignment vertical="top"/>
    </xf>
    <xf numFmtId="43" fontId="8" fillId="0" borderId="0" xfId="1" applyFont="1" applyFill="1" applyBorder="1" applyAlignment="1">
      <alignment vertical="top"/>
    </xf>
    <xf numFmtId="43" fontId="8" fillId="0" borderId="0" xfId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8" fillId="0" borderId="0" xfId="0" applyFont="1"/>
    <xf numFmtId="0" fontId="8" fillId="0" borderId="0" xfId="0" applyFont="1" applyAlignment="1">
      <alignment horizontal="center"/>
    </xf>
    <xf numFmtId="0" fontId="8" fillId="0" borderId="0" xfId="0" applyFont="1" applyAlignment="1"/>
    <xf numFmtId="164" fontId="8" fillId="0" borderId="0" xfId="1" applyNumberFormat="1" applyFont="1" applyFill="1"/>
    <xf numFmtId="43" fontId="8" fillId="0" borderId="0" xfId="1" applyFont="1" applyFill="1"/>
    <xf numFmtId="43" fontId="8" fillId="0" borderId="0" xfId="1" applyFont="1"/>
    <xf numFmtId="0" fontId="8" fillId="2" borderId="0" xfId="0" applyFont="1" applyFill="1"/>
    <xf numFmtId="164" fontId="8" fillId="2" borderId="0" xfId="1" applyNumberFormat="1" applyFont="1" applyFill="1"/>
    <xf numFmtId="164" fontId="8" fillId="0" borderId="0" xfId="1" applyNumberFormat="1" applyFont="1" applyAlignment="1">
      <alignment horizontal="right"/>
    </xf>
    <xf numFmtId="0" fontId="8" fillId="0" borderId="0" xfId="0" applyFont="1" applyAlignment="1">
      <alignment horizontal="right"/>
    </xf>
    <xf numFmtId="0" fontId="6" fillId="0" borderId="0" xfId="0" applyFont="1" applyAlignment="1">
      <alignment vertical="top"/>
    </xf>
    <xf numFmtId="0" fontId="6" fillId="0" borderId="0" xfId="0" applyFont="1" applyAlignment="1">
      <alignment horizontal="center" vertical="top"/>
    </xf>
    <xf numFmtId="0" fontId="6" fillId="0" borderId="1" xfId="0" applyFont="1" applyBorder="1" applyAlignment="1">
      <alignment horizontal="center" vertical="top"/>
    </xf>
    <xf numFmtId="0" fontId="6" fillId="0" borderId="1" xfId="0" applyFont="1" applyBorder="1" applyAlignment="1">
      <alignment horizontal="left" vertical="top" wrapText="1"/>
    </xf>
    <xf numFmtId="43" fontId="6" fillId="0" borderId="1" xfId="1" applyFont="1" applyBorder="1" applyAlignment="1">
      <alignment horizontal="right" vertical="top"/>
    </xf>
    <xf numFmtId="0" fontId="6" fillId="0" borderId="1" xfId="0" applyFont="1" applyBorder="1" applyAlignment="1">
      <alignment horizontal="center" vertical="top" wrapText="1"/>
    </xf>
    <xf numFmtId="43" fontId="6" fillId="0" borderId="1" xfId="1" applyFont="1" applyBorder="1" applyAlignment="1">
      <alignment horizontal="center" vertical="top"/>
    </xf>
    <xf numFmtId="0" fontId="6" fillId="0" borderId="0" xfId="0" applyFont="1" applyAlignment="1">
      <alignment horizontal="left" vertical="top"/>
    </xf>
    <xf numFmtId="0" fontId="6" fillId="0" borderId="1" xfId="0" applyFont="1" applyBorder="1" applyAlignment="1">
      <alignment vertical="top" wrapText="1"/>
    </xf>
    <xf numFmtId="43" fontId="6" fillId="0" borderId="1" xfId="1" applyFont="1" applyBorder="1" applyAlignment="1">
      <alignment vertical="top"/>
    </xf>
    <xf numFmtId="0" fontId="6" fillId="0" borderId="1" xfId="0" applyFont="1" applyBorder="1" applyAlignment="1">
      <alignment horizontal="left" vertical="top"/>
    </xf>
    <xf numFmtId="16" fontId="6" fillId="0" borderId="1" xfId="0" applyNumberFormat="1" applyFont="1" applyBorder="1" applyAlignment="1">
      <alignment horizontal="center" vertical="top"/>
    </xf>
    <xf numFmtId="43" fontId="6" fillId="0" borderId="0" xfId="1" applyFont="1" applyAlignment="1">
      <alignment vertical="top"/>
    </xf>
    <xf numFmtId="0" fontId="2" fillId="0" borderId="20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43" fontId="3" fillId="0" borderId="2" xfId="1" applyFont="1" applyBorder="1" applyAlignment="1">
      <alignment horizontal="center" vertical="center" wrapText="1"/>
    </xf>
    <xf numFmtId="43" fontId="3" fillId="0" borderId="3" xfId="1" applyFont="1" applyBorder="1" applyAlignment="1">
      <alignment horizontal="center" vertical="center" wrapText="1"/>
    </xf>
    <xf numFmtId="43" fontId="3" fillId="0" borderId="1" xfId="1" applyFont="1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3" fontId="5" fillId="2" borderId="5" xfId="0" applyNumberFormat="1" applyFont="1" applyFill="1" applyBorder="1" applyAlignment="1">
      <alignment horizontal="center" vertical="center"/>
    </xf>
    <xf numFmtId="3" fontId="5" fillId="2" borderId="6" xfId="0" applyNumberFormat="1" applyFont="1" applyFill="1" applyBorder="1" applyAlignment="1">
      <alignment horizontal="center" vertical="center"/>
    </xf>
    <xf numFmtId="3" fontId="5" fillId="2" borderId="0" xfId="0" applyNumberFormat="1" applyFont="1" applyFill="1" applyAlignment="1">
      <alignment horizontal="center"/>
    </xf>
    <xf numFmtId="3" fontId="5" fillId="2" borderId="0" xfId="0" applyNumberFormat="1" applyFont="1" applyFill="1" applyBorder="1" applyAlignment="1">
      <alignment horizontal="center"/>
    </xf>
    <xf numFmtId="0" fontId="5" fillId="2" borderId="5" xfId="0" applyFont="1" applyFill="1" applyBorder="1" applyAlignment="1">
      <alignment horizontal="center"/>
    </xf>
    <xf numFmtId="0" fontId="5" fillId="2" borderId="6" xfId="0" applyFont="1" applyFill="1" applyBorder="1" applyAlignment="1">
      <alignment horizontal="center"/>
    </xf>
    <xf numFmtId="0" fontId="7" fillId="0" borderId="0" xfId="0" applyFont="1" applyAlignment="1">
      <alignment horizontal="center" vertical="top"/>
    </xf>
    <xf numFmtId="0" fontId="8" fillId="0" borderId="0" xfId="0" applyFont="1" applyBorder="1" applyAlignment="1">
      <alignment horizontal="left" vertical="center" wrapText="1"/>
    </xf>
    <xf numFmtId="0" fontId="8" fillId="0" borderId="0" xfId="0" applyFont="1" applyAlignment="1">
      <alignment horizontal="left"/>
    </xf>
    <xf numFmtId="165" fontId="7" fillId="2" borderId="1" xfId="1" applyNumberFormat="1" applyFont="1" applyFill="1" applyBorder="1" applyAlignment="1">
      <alignment horizontal="center" vertical="center"/>
    </xf>
    <xf numFmtId="0" fontId="7" fillId="2" borderId="13" xfId="0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center" vertical="center" wrapText="1"/>
    </xf>
    <xf numFmtId="164" fontId="7" fillId="0" borderId="13" xfId="1" applyNumberFormat="1" applyFont="1" applyBorder="1" applyAlignment="1">
      <alignment horizontal="center" vertical="center" wrapText="1"/>
    </xf>
    <xf numFmtId="164" fontId="7" fillId="0" borderId="14" xfId="1" applyNumberFormat="1" applyFont="1" applyBorder="1" applyAlignment="1">
      <alignment horizontal="center" vertical="center" wrapText="1"/>
    </xf>
    <xf numFmtId="164" fontId="7" fillId="0" borderId="15" xfId="1" applyNumberFormat="1" applyFont="1" applyBorder="1" applyAlignment="1">
      <alignment horizontal="center" vertical="center" wrapText="1"/>
    </xf>
    <xf numFmtId="17" fontId="7" fillId="2" borderId="1" xfId="0" applyNumberFormat="1" applyFont="1" applyFill="1" applyBorder="1" applyAlignment="1">
      <alignment horizontal="center" vertical="center"/>
    </xf>
    <xf numFmtId="43" fontId="7" fillId="0" borderId="2" xfId="1" applyFont="1" applyBorder="1" applyAlignment="1">
      <alignment horizontal="center" vertical="center" wrapText="1"/>
    </xf>
    <xf numFmtId="43" fontId="7" fillId="0" borderId="3" xfId="1" applyFont="1" applyBorder="1" applyAlignment="1">
      <alignment horizontal="center" vertical="center" wrapText="1"/>
    </xf>
    <xf numFmtId="43" fontId="7" fillId="0" borderId="4" xfId="1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top"/>
    </xf>
    <xf numFmtId="0" fontId="7" fillId="0" borderId="6" xfId="0" applyFont="1" applyBorder="1" applyAlignment="1">
      <alignment horizontal="center" vertical="top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7" fillId="5" borderId="4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164" fontId="5" fillId="6" borderId="2" xfId="1" applyNumberFormat="1" applyFont="1" applyFill="1" applyBorder="1" applyAlignment="1">
      <alignment horizontal="center" vertical="center" wrapText="1"/>
    </xf>
    <xf numFmtId="164" fontId="5" fillId="6" borderId="3" xfId="1" applyNumberFormat="1" applyFont="1" applyFill="1" applyBorder="1" applyAlignment="1">
      <alignment horizontal="center" vertical="center" wrapText="1"/>
    </xf>
    <xf numFmtId="164" fontId="5" fillId="6" borderId="4" xfId="1" applyNumberFormat="1" applyFont="1" applyFill="1" applyBorder="1" applyAlignment="1">
      <alignment horizontal="center" vertical="center" wrapText="1"/>
    </xf>
    <xf numFmtId="164" fontId="7" fillId="0" borderId="8" xfId="1" applyNumberFormat="1" applyFont="1" applyBorder="1" applyAlignment="1">
      <alignment horizontal="center" vertical="center" wrapText="1"/>
    </xf>
    <xf numFmtId="164" fontId="7" fillId="0" borderId="10" xfId="1" applyNumberFormat="1" applyFont="1" applyBorder="1" applyAlignment="1">
      <alignment horizontal="center" vertical="center" wrapText="1"/>
    </xf>
    <xf numFmtId="164" fontId="7" fillId="0" borderId="9" xfId="1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/>
    </xf>
    <xf numFmtId="0" fontId="3" fillId="0" borderId="9" xfId="0" applyFont="1" applyBorder="1" applyAlignment="1">
      <alignment horizontal="center" vertical="top" wrapText="1"/>
    </xf>
    <xf numFmtId="0" fontId="3" fillId="0" borderId="15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/>
    </xf>
    <xf numFmtId="0" fontId="3" fillId="0" borderId="4" xfId="0" applyFont="1" applyBorder="1" applyAlignment="1">
      <alignment horizontal="center" vertical="top"/>
    </xf>
    <xf numFmtId="0" fontId="10" fillId="0" borderId="0" xfId="0" applyFont="1" applyAlignment="1">
      <alignment horizontal="center"/>
    </xf>
    <xf numFmtId="0" fontId="10" fillId="0" borderId="0" xfId="0" applyFont="1" applyAlignment="1"/>
    <xf numFmtId="0" fontId="11" fillId="2" borderId="0" xfId="0" applyFont="1" applyFill="1"/>
    <xf numFmtId="0" fontId="10" fillId="2" borderId="0" xfId="0" applyFont="1" applyFill="1" applyBorder="1" applyAlignment="1"/>
    <xf numFmtId="0" fontId="10" fillId="2" borderId="0" xfId="0" applyFont="1" applyFill="1" applyBorder="1" applyAlignment="1">
      <alignment horizontal="right"/>
    </xf>
    <xf numFmtId="0" fontId="10" fillId="2" borderId="0" xfId="0" applyFont="1" applyFill="1" applyBorder="1" applyAlignment="1">
      <alignment horizontal="center"/>
    </xf>
    <xf numFmtId="0" fontId="12" fillId="2" borderId="2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vertical="center" wrapText="1"/>
    </xf>
    <xf numFmtId="43" fontId="12" fillId="2" borderId="1" xfId="1" applyFont="1" applyFill="1" applyBorder="1" applyAlignment="1">
      <alignment horizontal="right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2" fillId="0" borderId="8" xfId="0" applyFont="1" applyFill="1" applyBorder="1" applyAlignment="1">
      <alignment horizontal="center" vertical="center"/>
    </xf>
    <xf numFmtId="0" fontId="12" fillId="0" borderId="10" xfId="0" applyFont="1" applyFill="1" applyBorder="1" applyAlignment="1">
      <alignment horizontal="center" vertical="center"/>
    </xf>
    <xf numFmtId="0" fontId="12" fillId="0" borderId="9" xfId="0" applyFont="1" applyFill="1" applyBorder="1" applyAlignment="1">
      <alignment horizontal="center" vertical="center"/>
    </xf>
    <xf numFmtId="164" fontId="12" fillId="2" borderId="1" xfId="1" applyNumberFormat="1" applyFont="1" applyFill="1" applyBorder="1" applyAlignment="1">
      <alignment horizontal="center" vertical="center" wrapText="1"/>
    </xf>
    <xf numFmtId="0" fontId="13" fillId="2" borderId="0" xfId="0" applyFont="1" applyFill="1" applyAlignment="1">
      <alignment vertical="center"/>
    </xf>
    <xf numFmtId="0" fontId="12" fillId="2" borderId="3" xfId="0" applyFont="1" applyFill="1" applyBorder="1" applyAlignment="1">
      <alignment horizontal="center" vertical="center"/>
    </xf>
    <xf numFmtId="43" fontId="12" fillId="2" borderId="1" xfId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right" vertical="center" wrapText="1"/>
    </xf>
    <xf numFmtId="15" fontId="12" fillId="2" borderId="1" xfId="0" applyNumberFormat="1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43" fontId="12" fillId="0" borderId="2" xfId="1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/>
    </xf>
    <xf numFmtId="15" fontId="12" fillId="2" borderId="1" xfId="0" applyNumberFormat="1" applyFont="1" applyFill="1" applyBorder="1" applyAlignment="1">
      <alignment horizontal="right" vertical="center" wrapText="1"/>
    </xf>
    <xf numFmtId="15" fontId="12" fillId="2" borderId="1" xfId="0" applyNumberFormat="1" applyFont="1" applyFill="1" applyBorder="1" applyAlignment="1">
      <alignment horizontal="center" vertical="center" wrapText="1"/>
    </xf>
    <xf numFmtId="43" fontId="12" fillId="2" borderId="1" xfId="1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43" fontId="12" fillId="0" borderId="4" xfId="1" applyFont="1" applyFill="1" applyBorder="1" applyAlignment="1">
      <alignment horizontal="center" vertical="center" wrapText="1"/>
    </xf>
    <xf numFmtId="0" fontId="3" fillId="0" borderId="0" xfId="0" applyFont="1" applyAlignment="1">
      <alignment vertical="top"/>
    </xf>
    <xf numFmtId="0" fontId="3" fillId="0" borderId="14" xfId="0" applyFont="1" applyBorder="1" applyAlignment="1">
      <alignment horizontal="center" vertical="top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238125</xdr:colOff>
      <xdr:row>6</xdr:row>
      <xdr:rowOff>85725</xdr:rowOff>
    </xdr:from>
    <xdr:to>
      <xdr:col>14</xdr:col>
      <xdr:colOff>333375</xdr:colOff>
      <xdr:row>6</xdr:row>
      <xdr:rowOff>238125</xdr:rowOff>
    </xdr:to>
    <xdr:sp macro="" textlink="">
      <xdr:nvSpPr>
        <xdr:cNvPr id="2" name="ลูกศรขึ้น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/>
      </xdr:nvSpPr>
      <xdr:spPr>
        <a:xfrm>
          <a:off x="8724900" y="1647825"/>
          <a:ext cx="95250" cy="152400"/>
        </a:xfrm>
        <a:prstGeom prst="upArrow">
          <a:avLst/>
        </a:prstGeom>
        <a:solidFill>
          <a:srgbClr val="FF0000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14</xdr:col>
      <xdr:colOff>247650</xdr:colOff>
      <xdr:row>7</xdr:row>
      <xdr:rowOff>76200</xdr:rowOff>
    </xdr:from>
    <xdr:to>
      <xdr:col>14</xdr:col>
      <xdr:colOff>342900</xdr:colOff>
      <xdr:row>7</xdr:row>
      <xdr:rowOff>228600</xdr:rowOff>
    </xdr:to>
    <xdr:sp macro="" textlink="">
      <xdr:nvSpPr>
        <xdr:cNvPr id="3" name="ลูกศรขึ้น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/>
      </xdr:nvSpPr>
      <xdr:spPr>
        <a:xfrm>
          <a:off x="8734425" y="1952625"/>
          <a:ext cx="95250" cy="152400"/>
        </a:xfrm>
        <a:prstGeom prst="upArrow">
          <a:avLst/>
        </a:prstGeom>
        <a:solidFill>
          <a:srgbClr val="FF0000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14</xdr:col>
      <xdr:colOff>257175</xdr:colOff>
      <xdr:row>8</xdr:row>
      <xdr:rowOff>76200</xdr:rowOff>
    </xdr:from>
    <xdr:to>
      <xdr:col>14</xdr:col>
      <xdr:colOff>352425</xdr:colOff>
      <xdr:row>8</xdr:row>
      <xdr:rowOff>228600</xdr:rowOff>
    </xdr:to>
    <xdr:sp macro="" textlink="">
      <xdr:nvSpPr>
        <xdr:cNvPr id="4" name="ลูกศรขึ้น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/>
      </xdr:nvSpPr>
      <xdr:spPr>
        <a:xfrm>
          <a:off x="8743950" y="2266950"/>
          <a:ext cx="95250" cy="152400"/>
        </a:xfrm>
        <a:prstGeom prst="upArrow">
          <a:avLst/>
        </a:prstGeom>
        <a:solidFill>
          <a:srgbClr val="FF0000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14</xdr:col>
      <xdr:colOff>266700</xdr:colOff>
      <xdr:row>9</xdr:row>
      <xdr:rowOff>66675</xdr:rowOff>
    </xdr:from>
    <xdr:to>
      <xdr:col>14</xdr:col>
      <xdr:colOff>361950</xdr:colOff>
      <xdr:row>9</xdr:row>
      <xdr:rowOff>219075</xdr:rowOff>
    </xdr:to>
    <xdr:sp macro="" textlink="">
      <xdr:nvSpPr>
        <xdr:cNvPr id="5" name="ลูกศรขึ้น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/>
      </xdr:nvSpPr>
      <xdr:spPr>
        <a:xfrm>
          <a:off x="8753475" y="2571750"/>
          <a:ext cx="95250" cy="152400"/>
        </a:xfrm>
        <a:prstGeom prst="upArrow">
          <a:avLst/>
        </a:prstGeom>
        <a:solidFill>
          <a:srgbClr val="FF0000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14</xdr:col>
      <xdr:colOff>257175</xdr:colOff>
      <xdr:row>11</xdr:row>
      <xdr:rowOff>76200</xdr:rowOff>
    </xdr:from>
    <xdr:to>
      <xdr:col>14</xdr:col>
      <xdr:colOff>352425</xdr:colOff>
      <xdr:row>11</xdr:row>
      <xdr:rowOff>228600</xdr:rowOff>
    </xdr:to>
    <xdr:sp macro="" textlink="">
      <xdr:nvSpPr>
        <xdr:cNvPr id="6" name="ลูกศรขึ้น 5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/>
      </xdr:nvSpPr>
      <xdr:spPr>
        <a:xfrm>
          <a:off x="8743950" y="3209925"/>
          <a:ext cx="95250" cy="152400"/>
        </a:xfrm>
        <a:prstGeom prst="upArrow">
          <a:avLst/>
        </a:prstGeom>
        <a:solidFill>
          <a:srgbClr val="FF0000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14</xdr:col>
      <xdr:colOff>276225</xdr:colOff>
      <xdr:row>13</xdr:row>
      <xdr:rowOff>85725</xdr:rowOff>
    </xdr:from>
    <xdr:to>
      <xdr:col>14</xdr:col>
      <xdr:colOff>371475</xdr:colOff>
      <xdr:row>13</xdr:row>
      <xdr:rowOff>238125</xdr:rowOff>
    </xdr:to>
    <xdr:sp macro="" textlink="">
      <xdr:nvSpPr>
        <xdr:cNvPr id="7" name="ลูกศรขึ้น 6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SpPr/>
      </xdr:nvSpPr>
      <xdr:spPr>
        <a:xfrm>
          <a:off x="8763000" y="3848100"/>
          <a:ext cx="95250" cy="152400"/>
        </a:xfrm>
        <a:prstGeom prst="upArrow">
          <a:avLst/>
        </a:prstGeom>
        <a:solidFill>
          <a:srgbClr val="FF0000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14</xdr:col>
      <xdr:colOff>276225</xdr:colOff>
      <xdr:row>14</xdr:row>
      <xdr:rowOff>76200</xdr:rowOff>
    </xdr:from>
    <xdr:to>
      <xdr:col>14</xdr:col>
      <xdr:colOff>371475</xdr:colOff>
      <xdr:row>14</xdr:row>
      <xdr:rowOff>228600</xdr:rowOff>
    </xdr:to>
    <xdr:sp macro="" textlink="">
      <xdr:nvSpPr>
        <xdr:cNvPr id="8" name="ลูกศรขึ้น 7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SpPr/>
      </xdr:nvSpPr>
      <xdr:spPr>
        <a:xfrm>
          <a:off x="8763000" y="4152900"/>
          <a:ext cx="95250" cy="152400"/>
        </a:xfrm>
        <a:prstGeom prst="upArrow">
          <a:avLst/>
        </a:prstGeom>
        <a:solidFill>
          <a:srgbClr val="FF0000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14</xdr:col>
      <xdr:colOff>276225</xdr:colOff>
      <xdr:row>15</xdr:row>
      <xdr:rowOff>85725</xdr:rowOff>
    </xdr:from>
    <xdr:to>
      <xdr:col>14</xdr:col>
      <xdr:colOff>371475</xdr:colOff>
      <xdr:row>15</xdr:row>
      <xdr:rowOff>238125</xdr:rowOff>
    </xdr:to>
    <xdr:sp macro="" textlink="">
      <xdr:nvSpPr>
        <xdr:cNvPr id="9" name="ลูกศรขึ้น 8">
          <a:extLs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SpPr/>
      </xdr:nvSpPr>
      <xdr:spPr>
        <a:xfrm>
          <a:off x="8763000" y="4476750"/>
          <a:ext cx="95250" cy="152400"/>
        </a:xfrm>
        <a:prstGeom prst="upArrow">
          <a:avLst/>
        </a:prstGeom>
        <a:solidFill>
          <a:srgbClr val="FF0000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14</xdr:col>
      <xdr:colOff>257175</xdr:colOff>
      <xdr:row>12</xdr:row>
      <xdr:rowOff>85725</xdr:rowOff>
    </xdr:from>
    <xdr:to>
      <xdr:col>14</xdr:col>
      <xdr:colOff>361950</xdr:colOff>
      <xdr:row>12</xdr:row>
      <xdr:rowOff>247650</xdr:rowOff>
    </xdr:to>
    <xdr:sp macro="" textlink="">
      <xdr:nvSpPr>
        <xdr:cNvPr id="10" name="ลูกศรลง 9">
          <a:extLst>
            <a:ext uri="{FF2B5EF4-FFF2-40B4-BE49-F238E27FC236}">
              <a16:creationId xmlns:a16="http://schemas.microsoft.com/office/drawing/2014/main" id="{00000000-0008-0000-0200-00000A000000}"/>
            </a:ext>
          </a:extLst>
        </xdr:cNvPr>
        <xdr:cNvSpPr/>
      </xdr:nvSpPr>
      <xdr:spPr>
        <a:xfrm>
          <a:off x="8743950" y="3533775"/>
          <a:ext cx="104775" cy="161925"/>
        </a:xfrm>
        <a:prstGeom prst="downArrow">
          <a:avLst/>
        </a:prstGeom>
        <a:solidFill>
          <a:srgbClr val="00B050"/>
        </a:solidFill>
        <a:ln>
          <a:solidFill>
            <a:srgbClr val="00B05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14</xdr:col>
      <xdr:colOff>247650</xdr:colOff>
      <xdr:row>10</xdr:row>
      <xdr:rowOff>76200</xdr:rowOff>
    </xdr:from>
    <xdr:to>
      <xdr:col>14</xdr:col>
      <xdr:colOff>352425</xdr:colOff>
      <xdr:row>10</xdr:row>
      <xdr:rowOff>238125</xdr:rowOff>
    </xdr:to>
    <xdr:sp macro="" textlink="">
      <xdr:nvSpPr>
        <xdr:cNvPr id="11" name="ลูกศรลง 10">
          <a:extLst>
            <a:ext uri="{FF2B5EF4-FFF2-40B4-BE49-F238E27FC236}">
              <a16:creationId xmlns:a16="http://schemas.microsoft.com/office/drawing/2014/main" id="{00000000-0008-0000-0200-00000B000000}"/>
            </a:ext>
          </a:extLst>
        </xdr:cNvPr>
        <xdr:cNvSpPr/>
      </xdr:nvSpPr>
      <xdr:spPr>
        <a:xfrm>
          <a:off x="8734425" y="2895600"/>
          <a:ext cx="104775" cy="161925"/>
        </a:xfrm>
        <a:prstGeom prst="downArrow">
          <a:avLst/>
        </a:prstGeom>
        <a:solidFill>
          <a:srgbClr val="00B050"/>
        </a:solidFill>
        <a:ln>
          <a:solidFill>
            <a:srgbClr val="00B05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6.%20&#3611;&#3637;%202565\&#3592;&#3633;&#3604;&#3626;&#3619;&#3619;&#3591;&#3610;&#3611;&#3637;%202565\&#3592;&#3633;&#3604;&#3626;&#3619;&#3619;&#3591;&#3610;&#3611;&#3637;%20256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วม"/>
      <sheetName val="จังหวัด"/>
      <sheetName val="อำเภอ"/>
      <sheetName val="จัดสรรภาพรวม (อำเภอ)"/>
      <sheetName val="จัดสรรงบบริหาร (อำเภอ)"/>
      <sheetName val="จัดสรรงบบริหาร (จังหวัด)"/>
      <sheetName val="จัดสรรรวม"/>
      <sheetName val="เกิน 100,000"/>
      <sheetName val="ไม่เกิน 100,000"/>
      <sheetName val="ค่าวัสดุ"/>
    </sheetNames>
    <sheetDataSet>
      <sheetData sheetId="0">
        <row r="17">
          <cell r="F17">
            <v>101250</v>
          </cell>
          <cell r="G17">
            <v>50625</v>
          </cell>
          <cell r="H17">
            <v>101250</v>
          </cell>
          <cell r="I17">
            <v>50625</v>
          </cell>
        </row>
        <row r="20">
          <cell r="F20">
            <v>4920</v>
          </cell>
          <cell r="G20">
            <v>4920</v>
          </cell>
          <cell r="H20">
            <v>4920</v>
          </cell>
          <cell r="I20">
            <v>4920</v>
          </cell>
        </row>
        <row r="27">
          <cell r="F27">
            <v>60300</v>
          </cell>
          <cell r="G27">
            <v>30150</v>
          </cell>
          <cell r="H27">
            <v>60300</v>
          </cell>
          <cell r="I27">
            <v>30150</v>
          </cell>
        </row>
        <row r="28">
          <cell r="F28">
            <v>87000</v>
          </cell>
          <cell r="G28">
            <v>87000</v>
          </cell>
          <cell r="H28">
            <v>87000</v>
          </cell>
          <cell r="I28">
            <v>87000</v>
          </cell>
        </row>
        <row r="32">
          <cell r="F32">
            <v>33750</v>
          </cell>
          <cell r="G32">
            <v>33750</v>
          </cell>
          <cell r="H32">
            <v>33750</v>
          </cell>
          <cell r="I32">
            <v>33750</v>
          </cell>
        </row>
        <row r="36">
          <cell r="F36">
            <v>180000</v>
          </cell>
          <cell r="G36">
            <v>0</v>
          </cell>
          <cell r="H36">
            <v>0</v>
          </cell>
          <cell r="I36">
            <v>0</v>
          </cell>
        </row>
        <row r="37">
          <cell r="F37">
            <v>0</v>
          </cell>
          <cell r="G37">
            <v>41000</v>
          </cell>
          <cell r="H37">
            <v>0</v>
          </cell>
          <cell r="I37">
            <v>0</v>
          </cell>
        </row>
        <row r="38">
          <cell r="F38">
            <v>55200</v>
          </cell>
          <cell r="G38">
            <v>0</v>
          </cell>
          <cell r="H38">
            <v>0</v>
          </cell>
          <cell r="I38">
            <v>0</v>
          </cell>
        </row>
        <row r="39">
          <cell r="F39">
            <v>0</v>
          </cell>
          <cell r="G39">
            <v>120000</v>
          </cell>
          <cell r="H39">
            <v>0</v>
          </cell>
          <cell r="I39">
            <v>0</v>
          </cell>
        </row>
        <row r="40">
          <cell r="F40">
            <v>0</v>
          </cell>
          <cell r="G40">
            <v>0</v>
          </cell>
          <cell r="H40">
            <v>43300</v>
          </cell>
          <cell r="I40">
            <v>0</v>
          </cell>
        </row>
        <row r="43">
          <cell r="F43">
            <v>5000</v>
          </cell>
          <cell r="G43">
            <v>0</v>
          </cell>
          <cell r="H43">
            <v>5000</v>
          </cell>
          <cell r="I43">
            <v>0</v>
          </cell>
        </row>
        <row r="44">
          <cell r="F44">
            <v>0</v>
          </cell>
          <cell r="G44">
            <v>50000</v>
          </cell>
          <cell r="H44">
            <v>0</v>
          </cell>
          <cell r="I44">
            <v>0</v>
          </cell>
        </row>
        <row r="45">
          <cell r="F45">
            <v>2000</v>
          </cell>
          <cell r="G45">
            <v>2000</v>
          </cell>
          <cell r="H45">
            <v>1900</v>
          </cell>
          <cell r="I45">
            <v>0</v>
          </cell>
        </row>
        <row r="47">
          <cell r="F47">
            <v>13200</v>
          </cell>
          <cell r="G47">
            <v>0</v>
          </cell>
          <cell r="H47">
            <v>12000</v>
          </cell>
          <cell r="I47">
            <v>0</v>
          </cell>
        </row>
        <row r="48">
          <cell r="F48">
            <v>45000</v>
          </cell>
          <cell r="G48">
            <v>0</v>
          </cell>
          <cell r="H48">
            <v>45000</v>
          </cell>
          <cell r="I48">
            <v>0</v>
          </cell>
        </row>
        <row r="50">
          <cell r="F50">
            <v>5500</v>
          </cell>
          <cell r="G50">
            <v>5500</v>
          </cell>
          <cell r="H50">
            <v>5500</v>
          </cell>
          <cell r="I50">
            <v>5500</v>
          </cell>
        </row>
        <row r="52">
          <cell r="F52">
            <v>3000</v>
          </cell>
          <cell r="G52">
            <v>3000</v>
          </cell>
          <cell r="H52">
            <v>3000</v>
          </cell>
          <cell r="I52">
            <v>3000</v>
          </cell>
        </row>
        <row r="53">
          <cell r="F53">
            <v>3000</v>
          </cell>
          <cell r="G53">
            <v>3000</v>
          </cell>
          <cell r="H53">
            <v>3000</v>
          </cell>
          <cell r="I53">
            <v>3000</v>
          </cell>
        </row>
        <row r="54">
          <cell r="F54">
            <v>5000</v>
          </cell>
          <cell r="G54">
            <v>5000</v>
          </cell>
          <cell r="H54">
            <v>5000</v>
          </cell>
          <cell r="I54">
            <v>5000</v>
          </cell>
        </row>
        <row r="55">
          <cell r="F55">
            <v>300</v>
          </cell>
          <cell r="G55">
            <v>300</v>
          </cell>
          <cell r="H55">
            <v>300</v>
          </cell>
          <cell r="I55">
            <v>300</v>
          </cell>
        </row>
        <row r="56">
          <cell r="F56">
            <v>45300</v>
          </cell>
          <cell r="G56">
            <v>0</v>
          </cell>
          <cell r="H56">
            <v>0</v>
          </cell>
          <cell r="I56">
            <v>0</v>
          </cell>
        </row>
        <row r="59">
          <cell r="F59">
            <v>500000</v>
          </cell>
          <cell r="G59">
            <v>500000</v>
          </cell>
          <cell r="H59">
            <v>0</v>
          </cell>
          <cell r="I59">
            <v>0</v>
          </cell>
        </row>
        <row r="60">
          <cell r="F60">
            <v>4000000</v>
          </cell>
          <cell r="G60">
            <v>3000000</v>
          </cell>
          <cell r="H60">
            <v>0</v>
          </cell>
          <cell r="I60">
            <v>0</v>
          </cell>
        </row>
      </sheetData>
      <sheetData sheetId="1"/>
      <sheetData sheetId="2"/>
      <sheetData sheetId="3"/>
      <sheetData sheetId="4"/>
      <sheetData sheetId="5">
        <row r="4">
          <cell r="D4">
            <v>32300</v>
          </cell>
          <cell r="E4">
            <v>32300</v>
          </cell>
          <cell r="F4">
            <v>32300</v>
          </cell>
          <cell r="G4">
            <v>32180</v>
          </cell>
        </row>
        <row r="5">
          <cell r="D5">
            <v>15600</v>
          </cell>
          <cell r="E5">
            <v>15600</v>
          </cell>
          <cell r="F5">
            <v>15600</v>
          </cell>
          <cell r="G5">
            <v>15600</v>
          </cell>
        </row>
        <row r="6">
          <cell r="D6">
            <v>7200</v>
          </cell>
          <cell r="E6">
            <v>7200</v>
          </cell>
          <cell r="F6">
            <v>7200</v>
          </cell>
          <cell r="G6">
            <v>7200</v>
          </cell>
        </row>
      </sheetData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 tint="0.39997558519241921"/>
  </sheetPr>
  <dimension ref="A1:J61"/>
  <sheetViews>
    <sheetView workbookViewId="0">
      <selection activeCell="G10" sqref="G10"/>
    </sheetView>
  </sheetViews>
  <sheetFormatPr defaultColWidth="9" defaultRowHeight="20.25"/>
  <cols>
    <col min="1" max="1" width="5.28515625" style="7" customWidth="1"/>
    <col min="2" max="2" width="50.85546875" style="6" customWidth="1"/>
    <col min="3" max="3" width="10.7109375" style="7" customWidth="1"/>
    <col min="4" max="4" width="11.140625" style="7" customWidth="1"/>
    <col min="5" max="5" width="19.28515625" style="14" customWidth="1"/>
    <col min="6" max="7" width="15.140625" style="14" customWidth="1"/>
    <col min="8" max="8" width="14.42578125" style="14" customWidth="1"/>
    <col min="9" max="9" width="14.85546875" style="14" customWidth="1"/>
    <col min="10" max="10" width="11.140625" style="20" customWidth="1"/>
    <col min="11" max="16384" width="9" style="6"/>
  </cols>
  <sheetData>
    <row r="1" spans="1:10" ht="23.1" customHeight="1">
      <c r="A1" s="224" t="s">
        <v>166</v>
      </c>
      <c r="B1" s="224"/>
      <c r="C1" s="224"/>
      <c r="D1" s="224"/>
      <c r="E1" s="224"/>
      <c r="F1" s="224"/>
      <c r="G1" s="224"/>
      <c r="H1" s="224"/>
      <c r="I1" s="224"/>
      <c r="J1" s="224"/>
    </row>
    <row r="2" spans="1:10" ht="23.1" customHeight="1">
      <c r="A2" s="224" t="s">
        <v>46</v>
      </c>
      <c r="B2" s="224"/>
      <c r="C2" s="224"/>
      <c r="D2" s="224"/>
      <c r="E2" s="224"/>
      <c r="F2" s="224"/>
      <c r="G2" s="224"/>
      <c r="H2" s="224"/>
      <c r="I2" s="224"/>
      <c r="J2" s="224"/>
    </row>
    <row r="3" spans="1:10" ht="23.1" customHeight="1">
      <c r="A3" s="224" t="s">
        <v>47</v>
      </c>
      <c r="B3" s="224"/>
      <c r="C3" s="224"/>
      <c r="D3" s="224"/>
      <c r="E3" s="224"/>
      <c r="F3" s="224"/>
      <c r="G3" s="224"/>
      <c r="H3" s="224"/>
      <c r="I3" s="224"/>
      <c r="J3" s="224"/>
    </row>
    <row r="4" spans="1:10" ht="23.1" customHeight="1">
      <c r="C4" s="225" t="s">
        <v>48</v>
      </c>
      <c r="D4" s="225"/>
      <c r="E4" s="18">
        <f>E8</f>
        <v>9940710</v>
      </c>
      <c r="F4" s="19" t="s">
        <v>49</v>
      </c>
    </row>
    <row r="5" spans="1:10" ht="23.1" customHeight="1">
      <c r="A5" s="226" t="s">
        <v>14</v>
      </c>
      <c r="B5" s="226" t="s">
        <v>50</v>
      </c>
      <c r="C5" s="226" t="s">
        <v>51</v>
      </c>
      <c r="D5" s="226" t="s">
        <v>52</v>
      </c>
      <c r="E5" s="229" t="s">
        <v>53</v>
      </c>
      <c r="F5" s="231" t="s">
        <v>35</v>
      </c>
      <c r="G5" s="231"/>
      <c r="H5" s="231"/>
      <c r="I5" s="231"/>
      <c r="J5" s="232" t="s">
        <v>54</v>
      </c>
    </row>
    <row r="6" spans="1:10" ht="23.1" customHeight="1">
      <c r="A6" s="227"/>
      <c r="B6" s="227"/>
      <c r="C6" s="227"/>
      <c r="D6" s="227"/>
      <c r="E6" s="230"/>
      <c r="F6" s="21" t="s">
        <v>55</v>
      </c>
      <c r="G6" s="21" t="s">
        <v>56</v>
      </c>
      <c r="H6" s="21" t="s">
        <v>57</v>
      </c>
      <c r="I6" s="21" t="s">
        <v>58</v>
      </c>
      <c r="J6" s="233"/>
    </row>
    <row r="7" spans="1:10" ht="23.1" customHeight="1">
      <c r="A7" s="228"/>
      <c r="B7" s="228"/>
      <c r="C7" s="228"/>
      <c r="D7" s="228"/>
      <c r="E7" s="22" t="s">
        <v>33</v>
      </c>
      <c r="F7" s="23" t="s">
        <v>33</v>
      </c>
      <c r="G7" s="23" t="s">
        <v>33</v>
      </c>
      <c r="H7" s="23" t="s">
        <v>33</v>
      </c>
      <c r="I7" s="23" t="s">
        <v>33</v>
      </c>
      <c r="J7" s="234"/>
    </row>
    <row r="8" spans="1:10" s="26" customFormat="1" ht="23.1" customHeight="1">
      <c r="A8" s="24"/>
      <c r="B8" s="24" t="s">
        <v>48</v>
      </c>
      <c r="C8" s="24"/>
      <c r="D8" s="24"/>
      <c r="E8" s="25">
        <f>E9+E59+E60</f>
        <v>9940710</v>
      </c>
      <c r="F8" s="25">
        <f>F9+F59+F60</f>
        <v>5204820</v>
      </c>
      <c r="G8" s="25">
        <f>G9+G59+G60</f>
        <v>3991345</v>
      </c>
      <c r="H8" s="25">
        <f>H9+H59+H60</f>
        <v>466320</v>
      </c>
      <c r="I8" s="25">
        <f>I9+I59+I60</f>
        <v>278225</v>
      </c>
      <c r="J8" s="24"/>
    </row>
    <row r="9" spans="1:10" s="26" customFormat="1" ht="23.1" customHeight="1">
      <c r="A9" s="24">
        <v>1</v>
      </c>
      <c r="B9" s="27" t="s">
        <v>59</v>
      </c>
      <c r="C9" s="24"/>
      <c r="D9" s="24"/>
      <c r="E9" s="25">
        <f>E10+E12+E56</f>
        <v>1940710</v>
      </c>
      <c r="F9" s="25">
        <f>F10+F12+F56</f>
        <v>704820</v>
      </c>
      <c r="G9" s="25">
        <f>G10+G12+G56</f>
        <v>491345</v>
      </c>
      <c r="H9" s="25">
        <f>H10+H12+H56</f>
        <v>466320</v>
      </c>
      <c r="I9" s="25">
        <f>I10+I12+I56</f>
        <v>278225</v>
      </c>
      <c r="J9" s="24"/>
    </row>
    <row r="10" spans="1:10" s="26" customFormat="1" ht="23.1" customHeight="1">
      <c r="A10" s="24"/>
      <c r="B10" s="28" t="s">
        <v>60</v>
      </c>
      <c r="C10" s="24"/>
      <c r="D10" s="24"/>
      <c r="E10" s="25"/>
      <c r="F10" s="25"/>
      <c r="G10" s="25"/>
      <c r="H10" s="25"/>
      <c r="I10" s="25"/>
      <c r="J10" s="24"/>
    </row>
    <row r="11" spans="1:10" s="9" customFormat="1" ht="23.1" customHeight="1">
      <c r="A11" s="13"/>
      <c r="B11" s="17" t="s">
        <v>61</v>
      </c>
      <c r="C11" s="13"/>
      <c r="D11" s="13"/>
      <c r="E11" s="16"/>
      <c r="F11" s="16"/>
      <c r="G11" s="16"/>
      <c r="H11" s="16"/>
      <c r="I11" s="16"/>
      <c r="J11" s="24"/>
    </row>
    <row r="12" spans="1:10" s="26" customFormat="1" ht="23.1" customHeight="1">
      <c r="A12" s="24"/>
      <c r="B12" s="27" t="s">
        <v>62</v>
      </c>
      <c r="C12" s="24"/>
      <c r="D12" s="24"/>
      <c r="E12" s="25">
        <f>E13+E23+E46+E49</f>
        <v>1895410</v>
      </c>
      <c r="F12" s="25">
        <f>F13+F23+F46+F49</f>
        <v>659520</v>
      </c>
      <c r="G12" s="25">
        <f>G13+G23+G46+G49</f>
        <v>491345</v>
      </c>
      <c r="H12" s="25">
        <f>H13+H23+H46+H49</f>
        <v>466320</v>
      </c>
      <c r="I12" s="25">
        <f>I13+I23+I46+I49</f>
        <v>278225</v>
      </c>
      <c r="J12" s="24"/>
    </row>
    <row r="13" spans="1:10" s="26" customFormat="1" ht="23.1" customHeight="1">
      <c r="A13" s="24"/>
      <c r="B13" s="27" t="s">
        <v>63</v>
      </c>
      <c r="C13" s="24"/>
      <c r="D13" s="24"/>
      <c r="E13" s="25">
        <f>E14+E17+E20</f>
        <v>421430</v>
      </c>
      <c r="F13" s="25">
        <f t="shared" ref="F13:I13" si="0">F14+F17+F20</f>
        <v>130670</v>
      </c>
      <c r="G13" s="25">
        <f t="shared" si="0"/>
        <v>80045</v>
      </c>
      <c r="H13" s="25">
        <f t="shared" si="0"/>
        <v>130670</v>
      </c>
      <c r="I13" s="25">
        <f t="shared" si="0"/>
        <v>80045</v>
      </c>
      <c r="J13" s="24"/>
    </row>
    <row r="14" spans="1:10" s="26" customFormat="1" ht="51" customHeight="1">
      <c r="A14" s="24"/>
      <c r="B14" s="29" t="s">
        <v>64</v>
      </c>
      <c r="C14" s="24"/>
      <c r="D14" s="24"/>
      <c r="E14" s="25">
        <f>E15+E16</f>
        <v>98000</v>
      </c>
      <c r="F14" s="25">
        <f t="shared" ref="F14:I14" si="1">F15+F16</f>
        <v>24500</v>
      </c>
      <c r="G14" s="25">
        <f t="shared" si="1"/>
        <v>24500</v>
      </c>
      <c r="H14" s="25">
        <f t="shared" si="1"/>
        <v>24500</v>
      </c>
      <c r="I14" s="25">
        <f t="shared" si="1"/>
        <v>24500</v>
      </c>
      <c r="J14" s="24" t="s">
        <v>65</v>
      </c>
    </row>
    <row r="15" spans="1:10" s="10" customFormat="1" ht="23.1" customHeight="1">
      <c r="A15" s="13"/>
      <c r="B15" s="15" t="s">
        <v>66</v>
      </c>
      <c r="C15" s="13" t="s">
        <v>67</v>
      </c>
      <c r="D15" s="13" t="s">
        <v>68</v>
      </c>
      <c r="E15" s="30">
        <f>F15+G15+H15+I15</f>
        <v>10000</v>
      </c>
      <c r="F15" s="30">
        <v>2500</v>
      </c>
      <c r="G15" s="30">
        <v>2500</v>
      </c>
      <c r="H15" s="30">
        <v>2500</v>
      </c>
      <c r="I15" s="30">
        <v>2500</v>
      </c>
      <c r="J15" s="24"/>
    </row>
    <row r="16" spans="1:10" s="9" customFormat="1" ht="23.1" customHeight="1">
      <c r="A16" s="13"/>
      <c r="B16" s="17" t="s">
        <v>69</v>
      </c>
      <c r="C16" s="13" t="s">
        <v>67</v>
      </c>
      <c r="D16" s="13" t="s">
        <v>68</v>
      </c>
      <c r="E16" s="30">
        <f>F16+G16+H16+I16</f>
        <v>88000</v>
      </c>
      <c r="F16" s="16">
        <v>22000</v>
      </c>
      <c r="G16" s="16">
        <v>22000</v>
      </c>
      <c r="H16" s="16">
        <v>22000</v>
      </c>
      <c r="I16" s="16">
        <v>22000</v>
      </c>
      <c r="J16" s="24"/>
    </row>
    <row r="17" spans="1:10" s="26" customFormat="1" ht="49.5" customHeight="1">
      <c r="A17" s="24"/>
      <c r="B17" s="31" t="s">
        <v>70</v>
      </c>
      <c r="C17" s="24"/>
      <c r="D17" s="24"/>
      <c r="E17" s="32">
        <f>E18+E19</f>
        <v>303750</v>
      </c>
      <c r="F17" s="32">
        <f t="shared" ref="F17:I17" si="2">F18+F19</f>
        <v>101250</v>
      </c>
      <c r="G17" s="32">
        <f t="shared" si="2"/>
        <v>50625</v>
      </c>
      <c r="H17" s="32">
        <f t="shared" si="2"/>
        <v>101250</v>
      </c>
      <c r="I17" s="32">
        <f t="shared" si="2"/>
        <v>50625</v>
      </c>
      <c r="J17" s="33" t="s">
        <v>0</v>
      </c>
    </row>
    <row r="18" spans="1:10" s="9" customFormat="1" ht="23.1" customHeight="1">
      <c r="A18" s="13"/>
      <c r="B18" s="15" t="s">
        <v>71</v>
      </c>
      <c r="C18" s="13" t="s">
        <v>72</v>
      </c>
      <c r="D18" s="13" t="s">
        <v>73</v>
      </c>
      <c r="E18" s="30">
        <f t="shared" ref="E18:E22" si="3">F18+G18+H18+I18</f>
        <v>33750</v>
      </c>
      <c r="F18" s="16">
        <v>11250</v>
      </c>
      <c r="G18" s="16">
        <v>5625</v>
      </c>
      <c r="H18" s="16">
        <v>11250</v>
      </c>
      <c r="I18" s="16">
        <v>5625</v>
      </c>
      <c r="J18" s="24"/>
    </row>
    <row r="19" spans="1:10" s="9" customFormat="1" ht="23.1" customHeight="1">
      <c r="A19" s="13"/>
      <c r="B19" s="17" t="s">
        <v>74</v>
      </c>
      <c r="C19" s="13" t="s">
        <v>72</v>
      </c>
      <c r="D19" s="13" t="s">
        <v>73</v>
      </c>
      <c r="E19" s="30">
        <f t="shared" si="3"/>
        <v>270000</v>
      </c>
      <c r="F19" s="16">
        <v>90000</v>
      </c>
      <c r="G19" s="16">
        <v>45000</v>
      </c>
      <c r="H19" s="16">
        <v>90000</v>
      </c>
      <c r="I19" s="16">
        <v>45000</v>
      </c>
      <c r="J19" s="24"/>
    </row>
    <row r="20" spans="1:10" s="26" customFormat="1" ht="51.75" customHeight="1">
      <c r="A20" s="24"/>
      <c r="B20" s="31" t="s">
        <v>75</v>
      </c>
      <c r="C20" s="24"/>
      <c r="D20" s="24"/>
      <c r="E20" s="32">
        <f>E21+E22</f>
        <v>19680</v>
      </c>
      <c r="F20" s="32">
        <f t="shared" ref="F20:I20" si="4">F21+F22</f>
        <v>4920</v>
      </c>
      <c r="G20" s="32">
        <f t="shared" si="4"/>
        <v>4920</v>
      </c>
      <c r="H20" s="32">
        <f t="shared" si="4"/>
        <v>4920</v>
      </c>
      <c r="I20" s="32">
        <f t="shared" si="4"/>
        <v>4920</v>
      </c>
      <c r="J20" s="24" t="s">
        <v>65</v>
      </c>
    </row>
    <row r="21" spans="1:10" s="9" customFormat="1" ht="23.1" customHeight="1">
      <c r="A21" s="13"/>
      <c r="B21" s="17" t="s">
        <v>76</v>
      </c>
      <c r="C21" s="13" t="s">
        <v>77</v>
      </c>
      <c r="D21" s="13" t="s">
        <v>78</v>
      </c>
      <c r="E21" s="30">
        <f t="shared" si="3"/>
        <v>9600</v>
      </c>
      <c r="F21" s="16">
        <v>2400</v>
      </c>
      <c r="G21" s="16">
        <v>2400</v>
      </c>
      <c r="H21" s="16">
        <v>2400</v>
      </c>
      <c r="I21" s="16">
        <v>2400</v>
      </c>
      <c r="J21" s="24"/>
    </row>
    <row r="22" spans="1:10" s="9" customFormat="1" ht="23.1" customHeight="1">
      <c r="A22" s="13"/>
      <c r="B22" s="17" t="s">
        <v>79</v>
      </c>
      <c r="C22" s="13" t="s">
        <v>77</v>
      </c>
      <c r="D22" s="13" t="s">
        <v>80</v>
      </c>
      <c r="E22" s="30">
        <f t="shared" si="3"/>
        <v>10080</v>
      </c>
      <c r="F22" s="16">
        <v>2520</v>
      </c>
      <c r="G22" s="16">
        <v>2520</v>
      </c>
      <c r="H22" s="16">
        <v>2520</v>
      </c>
      <c r="I22" s="16">
        <v>2520</v>
      </c>
      <c r="J22" s="24"/>
    </row>
    <row r="23" spans="1:10" s="26" customFormat="1" ht="23.1" customHeight="1">
      <c r="A23" s="24"/>
      <c r="B23" s="27" t="s">
        <v>81</v>
      </c>
      <c r="C23" s="24"/>
      <c r="D23" s="24"/>
      <c r="E23" s="25">
        <f>E24+E29+E34+E42+E44+E45</f>
        <v>1291580</v>
      </c>
      <c r="F23" s="25">
        <f t="shared" ref="F23:I23" si="5">F24+F29+F34+F42+F44+F45</f>
        <v>453850</v>
      </c>
      <c r="G23" s="25">
        <f t="shared" si="5"/>
        <v>394500</v>
      </c>
      <c r="H23" s="25">
        <f t="shared" si="5"/>
        <v>261850</v>
      </c>
      <c r="I23" s="25">
        <f t="shared" si="5"/>
        <v>181380</v>
      </c>
      <c r="J23" s="24"/>
    </row>
    <row r="24" spans="1:10" s="26" customFormat="1" ht="23.1" customHeight="1">
      <c r="A24" s="24"/>
      <c r="B24" s="31" t="s">
        <v>82</v>
      </c>
      <c r="C24" s="24"/>
      <c r="D24" s="24"/>
      <c r="E24" s="25">
        <f>E25+E26+E27+E28</f>
        <v>622380</v>
      </c>
      <c r="F24" s="25">
        <f t="shared" ref="F24:I24" si="6">F25+F26+F27+F28</f>
        <v>170700</v>
      </c>
      <c r="G24" s="25">
        <f t="shared" si="6"/>
        <v>140550</v>
      </c>
      <c r="H24" s="25">
        <f t="shared" si="6"/>
        <v>170700</v>
      </c>
      <c r="I24" s="25">
        <f t="shared" si="6"/>
        <v>140430</v>
      </c>
      <c r="J24" s="24"/>
    </row>
    <row r="25" spans="1:10" s="9" customFormat="1" ht="54.75" customHeight="1">
      <c r="A25" s="13"/>
      <c r="B25" s="8" t="s">
        <v>83</v>
      </c>
      <c r="C25" s="13" t="s">
        <v>67</v>
      </c>
      <c r="D25" s="13" t="s">
        <v>68</v>
      </c>
      <c r="E25" s="16">
        <f>F25+G25+H25+I25</f>
        <v>31080</v>
      </c>
      <c r="F25" s="16">
        <v>7800</v>
      </c>
      <c r="G25" s="16">
        <v>7800</v>
      </c>
      <c r="H25" s="16">
        <v>7800</v>
      </c>
      <c r="I25" s="16">
        <v>7680</v>
      </c>
      <c r="J25" s="24" t="s">
        <v>65</v>
      </c>
    </row>
    <row r="26" spans="1:10" s="9" customFormat="1" ht="54.75" customHeight="1">
      <c r="A26" s="13"/>
      <c r="B26" s="8" t="s">
        <v>84</v>
      </c>
      <c r="C26" s="13" t="s">
        <v>67</v>
      </c>
      <c r="D26" s="13" t="s">
        <v>68</v>
      </c>
      <c r="E26" s="16">
        <f t="shared" ref="E26:E28" si="7">F26+G26+H26+I26</f>
        <v>62400</v>
      </c>
      <c r="F26" s="16">
        <v>15600</v>
      </c>
      <c r="G26" s="16">
        <v>15600</v>
      </c>
      <c r="H26" s="16">
        <v>15600</v>
      </c>
      <c r="I26" s="16">
        <v>15600</v>
      </c>
      <c r="J26" s="24" t="s">
        <v>65</v>
      </c>
    </row>
    <row r="27" spans="1:10" s="9" customFormat="1" ht="55.5" customHeight="1">
      <c r="A27" s="13"/>
      <c r="B27" s="8" t="s">
        <v>85</v>
      </c>
      <c r="C27" s="13" t="s">
        <v>72</v>
      </c>
      <c r="D27" s="13" t="s">
        <v>73</v>
      </c>
      <c r="E27" s="16">
        <f t="shared" si="7"/>
        <v>180900</v>
      </c>
      <c r="F27" s="16">
        <v>60300</v>
      </c>
      <c r="G27" s="16">
        <v>30150</v>
      </c>
      <c r="H27" s="16">
        <v>60300</v>
      </c>
      <c r="I27" s="16">
        <v>30150</v>
      </c>
      <c r="J27" s="24" t="s">
        <v>0</v>
      </c>
    </row>
    <row r="28" spans="1:10" s="9" customFormat="1" ht="52.5" customHeight="1">
      <c r="A28" s="13"/>
      <c r="B28" s="8" t="s">
        <v>86</v>
      </c>
      <c r="C28" s="13" t="s">
        <v>87</v>
      </c>
      <c r="D28" s="13">
        <v>87</v>
      </c>
      <c r="E28" s="16">
        <f t="shared" si="7"/>
        <v>348000</v>
      </c>
      <c r="F28" s="16">
        <v>87000</v>
      </c>
      <c r="G28" s="16">
        <v>87000</v>
      </c>
      <c r="H28" s="16">
        <v>87000</v>
      </c>
      <c r="I28" s="16">
        <v>87000</v>
      </c>
      <c r="J28" s="24" t="s">
        <v>0</v>
      </c>
    </row>
    <row r="29" spans="1:10" s="26" customFormat="1" ht="27" customHeight="1">
      <c r="A29" s="24"/>
      <c r="B29" s="31" t="s">
        <v>88</v>
      </c>
      <c r="C29" s="24"/>
      <c r="D29" s="24"/>
      <c r="E29" s="25">
        <f>E30+E32</f>
        <v>163800</v>
      </c>
      <c r="F29" s="25">
        <f t="shared" ref="F29:I29" si="8">F30+F32</f>
        <v>40950</v>
      </c>
      <c r="G29" s="25">
        <f t="shared" si="8"/>
        <v>40950</v>
      </c>
      <c r="H29" s="25">
        <f t="shared" si="8"/>
        <v>40950</v>
      </c>
      <c r="I29" s="25">
        <f t="shared" si="8"/>
        <v>40950</v>
      </c>
      <c r="J29" s="24"/>
    </row>
    <row r="30" spans="1:10" s="9" customFormat="1" ht="99.75" customHeight="1">
      <c r="A30" s="13"/>
      <c r="B30" s="8" t="s">
        <v>89</v>
      </c>
      <c r="C30" s="13" t="s">
        <v>65</v>
      </c>
      <c r="D30" s="13">
        <v>1</v>
      </c>
      <c r="E30" s="16">
        <f>F30+G30+H30+I30</f>
        <v>28800</v>
      </c>
      <c r="F30" s="16">
        <v>7200</v>
      </c>
      <c r="G30" s="16">
        <v>7200</v>
      </c>
      <c r="H30" s="16">
        <v>7200</v>
      </c>
      <c r="I30" s="16">
        <v>7200</v>
      </c>
      <c r="J30" s="24" t="s">
        <v>65</v>
      </c>
    </row>
    <row r="31" spans="1:10" s="9" customFormat="1" ht="31.5" customHeight="1">
      <c r="A31" s="34"/>
      <c r="B31" s="35" t="s">
        <v>90</v>
      </c>
      <c r="C31" s="34"/>
      <c r="D31" s="11"/>
      <c r="E31" s="36"/>
      <c r="F31" s="36"/>
      <c r="G31" s="36"/>
      <c r="H31" s="36"/>
      <c r="I31" s="36"/>
      <c r="J31" s="37"/>
    </row>
    <row r="32" spans="1:10" s="9" customFormat="1" ht="82.5" customHeight="1">
      <c r="A32" s="38"/>
      <c r="B32" s="39" t="s">
        <v>91</v>
      </c>
      <c r="C32" s="216" t="s">
        <v>0</v>
      </c>
      <c r="D32" s="218">
        <v>9</v>
      </c>
      <c r="E32" s="40">
        <f>F32+G32+H32+I32</f>
        <v>135000</v>
      </c>
      <c r="F32" s="41">
        <v>33750</v>
      </c>
      <c r="G32" s="41">
        <v>33750</v>
      </c>
      <c r="H32" s="41">
        <v>33750</v>
      </c>
      <c r="I32" s="41">
        <v>33750</v>
      </c>
      <c r="J32" s="219" t="s">
        <v>0</v>
      </c>
    </row>
    <row r="33" spans="1:10" s="9" customFormat="1" ht="78" customHeight="1">
      <c r="A33" s="12"/>
      <c r="B33" s="42" t="s">
        <v>92</v>
      </c>
      <c r="C33" s="217"/>
      <c r="D33" s="217"/>
      <c r="E33" s="43"/>
      <c r="F33" s="44"/>
      <c r="G33" s="44"/>
      <c r="H33" s="44"/>
      <c r="I33" s="44"/>
      <c r="J33" s="220"/>
    </row>
    <row r="34" spans="1:10" s="26" customFormat="1" ht="28.5" customHeight="1">
      <c r="A34" s="24"/>
      <c r="B34" s="31" t="s">
        <v>93</v>
      </c>
      <c r="C34" s="24"/>
      <c r="D34" s="24"/>
      <c r="E34" s="25">
        <f>E35+E38+E39+E40</f>
        <v>439500</v>
      </c>
      <c r="F34" s="25">
        <f t="shared" ref="F34:I34" si="9">F35+F38+F39+F40</f>
        <v>235200</v>
      </c>
      <c r="G34" s="25">
        <f t="shared" si="9"/>
        <v>161000</v>
      </c>
      <c r="H34" s="25">
        <f t="shared" si="9"/>
        <v>43300</v>
      </c>
      <c r="I34" s="25">
        <f t="shared" si="9"/>
        <v>0</v>
      </c>
      <c r="J34" s="24"/>
    </row>
    <row r="35" spans="1:10" s="9" customFormat="1" ht="48.75" customHeight="1">
      <c r="A35" s="13"/>
      <c r="B35" s="8" t="s">
        <v>40</v>
      </c>
      <c r="C35" s="13"/>
      <c r="D35" s="13"/>
      <c r="E35" s="16">
        <f>F35+G35+H35+I35</f>
        <v>221000</v>
      </c>
      <c r="F35" s="16">
        <v>180000</v>
      </c>
      <c r="G35" s="16">
        <v>41000</v>
      </c>
      <c r="H35" s="16">
        <v>0</v>
      </c>
      <c r="I35" s="16">
        <v>0</v>
      </c>
      <c r="J35" s="24" t="s">
        <v>65</v>
      </c>
    </row>
    <row r="36" spans="1:10" s="9" customFormat="1" ht="70.150000000000006" customHeight="1">
      <c r="A36" s="13"/>
      <c r="B36" s="8" t="s">
        <v>94</v>
      </c>
      <c r="C36" s="13" t="s">
        <v>95</v>
      </c>
      <c r="D36" s="13" t="s">
        <v>96</v>
      </c>
      <c r="E36" s="16">
        <f t="shared" ref="E36:E41" si="10">F36+G36+H36+I36</f>
        <v>180000</v>
      </c>
      <c r="F36" s="16">
        <v>180000</v>
      </c>
      <c r="G36" s="16">
        <v>0</v>
      </c>
      <c r="H36" s="16">
        <v>0</v>
      </c>
      <c r="I36" s="16">
        <v>0</v>
      </c>
      <c r="J36" s="24" t="s">
        <v>0</v>
      </c>
    </row>
    <row r="37" spans="1:10" s="9" customFormat="1" ht="69" customHeight="1">
      <c r="A37" s="13"/>
      <c r="B37" s="8" t="s">
        <v>97</v>
      </c>
      <c r="C37" s="13" t="s">
        <v>95</v>
      </c>
      <c r="D37" s="13" t="s">
        <v>98</v>
      </c>
      <c r="E37" s="16">
        <f t="shared" si="10"/>
        <v>41000</v>
      </c>
      <c r="F37" s="16">
        <v>0</v>
      </c>
      <c r="G37" s="16">
        <v>41000</v>
      </c>
      <c r="H37" s="16">
        <v>0</v>
      </c>
      <c r="I37" s="16">
        <v>0</v>
      </c>
      <c r="J37" s="24" t="s">
        <v>65</v>
      </c>
    </row>
    <row r="38" spans="1:10" s="9" customFormat="1" ht="48" customHeight="1">
      <c r="A38" s="13"/>
      <c r="B38" s="8" t="s">
        <v>99</v>
      </c>
      <c r="C38" s="13" t="s">
        <v>95</v>
      </c>
      <c r="D38" s="13" t="s">
        <v>98</v>
      </c>
      <c r="E38" s="16">
        <f t="shared" si="10"/>
        <v>55200</v>
      </c>
      <c r="F38" s="16">
        <v>55200</v>
      </c>
      <c r="G38" s="16">
        <v>0</v>
      </c>
      <c r="H38" s="16">
        <v>0</v>
      </c>
      <c r="I38" s="16">
        <v>0</v>
      </c>
      <c r="J38" s="24" t="s">
        <v>65</v>
      </c>
    </row>
    <row r="39" spans="1:10" s="9" customFormat="1" ht="48" customHeight="1">
      <c r="A39" s="13"/>
      <c r="B39" s="8" t="s">
        <v>100</v>
      </c>
      <c r="C39" s="13" t="s">
        <v>101</v>
      </c>
      <c r="D39" s="45" t="s">
        <v>102</v>
      </c>
      <c r="E39" s="16">
        <f t="shared" si="10"/>
        <v>120000</v>
      </c>
      <c r="F39" s="16">
        <v>0</v>
      </c>
      <c r="G39" s="16">
        <v>120000</v>
      </c>
      <c r="H39" s="16">
        <v>0</v>
      </c>
      <c r="I39" s="16">
        <v>0</v>
      </c>
      <c r="J39" s="24" t="s">
        <v>65</v>
      </c>
    </row>
    <row r="40" spans="1:10" s="1" customFormat="1" ht="49.5" customHeight="1">
      <c r="A40" s="2"/>
      <c r="B40" s="3" t="s">
        <v>103</v>
      </c>
      <c r="C40" s="2"/>
      <c r="D40" s="47"/>
      <c r="E40" s="5">
        <f t="shared" si="10"/>
        <v>43300</v>
      </c>
      <c r="F40" s="5">
        <v>0</v>
      </c>
      <c r="G40" s="5">
        <v>0</v>
      </c>
      <c r="H40" s="5">
        <v>43300</v>
      </c>
      <c r="I40" s="5">
        <v>0</v>
      </c>
      <c r="J40" s="4"/>
    </row>
    <row r="41" spans="1:10" s="9" customFormat="1" ht="47.25" customHeight="1">
      <c r="A41" s="13"/>
      <c r="B41" s="8" t="s">
        <v>104</v>
      </c>
      <c r="C41" s="13" t="s">
        <v>65</v>
      </c>
      <c r="D41" s="13">
        <v>1</v>
      </c>
      <c r="E41" s="16">
        <f t="shared" si="10"/>
        <v>43300</v>
      </c>
      <c r="F41" s="16">
        <v>0</v>
      </c>
      <c r="G41" s="16">
        <v>0</v>
      </c>
      <c r="H41" s="16">
        <v>43300</v>
      </c>
      <c r="I41" s="16"/>
      <c r="J41" s="24" t="s">
        <v>65</v>
      </c>
    </row>
    <row r="42" spans="1:10" s="9" customFormat="1" ht="23.1" customHeight="1">
      <c r="A42" s="11"/>
      <c r="B42" s="31" t="s">
        <v>105</v>
      </c>
      <c r="C42" s="11"/>
      <c r="D42" s="11"/>
      <c r="E42" s="36">
        <f>E43</f>
        <v>10000</v>
      </c>
      <c r="F42" s="36">
        <f t="shared" ref="F42:I42" si="11">F43</f>
        <v>5000</v>
      </c>
      <c r="G42" s="36">
        <f t="shared" si="11"/>
        <v>0</v>
      </c>
      <c r="H42" s="36">
        <f t="shared" si="11"/>
        <v>5000</v>
      </c>
      <c r="I42" s="36">
        <f t="shared" si="11"/>
        <v>0</v>
      </c>
      <c r="J42" s="46" t="s">
        <v>65</v>
      </c>
    </row>
    <row r="43" spans="1:10" s="9" customFormat="1" ht="23.1" customHeight="1">
      <c r="A43" s="13"/>
      <c r="B43" s="8" t="s">
        <v>106</v>
      </c>
      <c r="C43" s="13" t="s">
        <v>65</v>
      </c>
      <c r="D43" s="13">
        <v>1</v>
      </c>
      <c r="E43" s="16">
        <f>F43+G43+H43+I43</f>
        <v>10000</v>
      </c>
      <c r="F43" s="16">
        <v>5000</v>
      </c>
      <c r="G43" s="16">
        <v>0</v>
      </c>
      <c r="H43" s="16">
        <v>5000</v>
      </c>
      <c r="I43" s="16">
        <v>0</v>
      </c>
      <c r="J43" s="24"/>
    </row>
    <row r="44" spans="1:10" s="9" customFormat="1" ht="48" customHeight="1">
      <c r="A44" s="13"/>
      <c r="B44" s="31" t="s">
        <v>107</v>
      </c>
      <c r="C44" s="13" t="s">
        <v>65</v>
      </c>
      <c r="D44" s="13">
        <v>1</v>
      </c>
      <c r="E44" s="16">
        <f t="shared" ref="E44:E45" si="12">F44+G44+H44+I44</f>
        <v>50000</v>
      </c>
      <c r="F44" s="16">
        <v>0</v>
      </c>
      <c r="G44" s="16">
        <v>50000</v>
      </c>
      <c r="H44" s="16">
        <v>0</v>
      </c>
      <c r="I44" s="16">
        <v>0</v>
      </c>
      <c r="J44" s="24" t="s">
        <v>65</v>
      </c>
    </row>
    <row r="45" spans="1:10" s="9" customFormat="1" ht="48.75" customHeight="1">
      <c r="A45" s="13"/>
      <c r="B45" s="31" t="s">
        <v>108</v>
      </c>
      <c r="C45" s="13" t="s">
        <v>65</v>
      </c>
      <c r="D45" s="13">
        <v>1</v>
      </c>
      <c r="E45" s="16">
        <f t="shared" si="12"/>
        <v>5900</v>
      </c>
      <c r="F45" s="16">
        <v>2000</v>
      </c>
      <c r="G45" s="16">
        <v>2000</v>
      </c>
      <c r="H45" s="16">
        <v>1900</v>
      </c>
      <c r="I45" s="16">
        <v>0</v>
      </c>
      <c r="J45" s="24" t="s">
        <v>65</v>
      </c>
    </row>
    <row r="46" spans="1:10" s="26" customFormat="1" ht="23.1" customHeight="1">
      <c r="A46" s="24"/>
      <c r="B46" s="27" t="s">
        <v>109</v>
      </c>
      <c r="C46" s="24"/>
      <c r="D46" s="24"/>
      <c r="E46" s="25">
        <f>E47+E48</f>
        <v>115200</v>
      </c>
      <c r="F46" s="25">
        <f t="shared" ref="F46:I46" si="13">F47+F48</f>
        <v>58200</v>
      </c>
      <c r="G46" s="25">
        <f t="shared" si="13"/>
        <v>0</v>
      </c>
      <c r="H46" s="25">
        <f t="shared" si="13"/>
        <v>57000</v>
      </c>
      <c r="I46" s="25">
        <f t="shared" si="13"/>
        <v>0</v>
      </c>
      <c r="J46" s="24"/>
    </row>
    <row r="47" spans="1:10" s="9" customFormat="1" ht="23.1" customHeight="1">
      <c r="A47" s="13"/>
      <c r="B47" s="8" t="s">
        <v>110</v>
      </c>
      <c r="C47" s="13" t="s">
        <v>65</v>
      </c>
      <c r="D47" s="13">
        <v>1</v>
      </c>
      <c r="E47" s="16">
        <f>F47+G47+H47+I47</f>
        <v>25200</v>
      </c>
      <c r="F47" s="16">
        <v>13200</v>
      </c>
      <c r="G47" s="16">
        <v>0</v>
      </c>
      <c r="H47" s="16">
        <v>12000</v>
      </c>
      <c r="I47" s="16">
        <v>0</v>
      </c>
      <c r="J47" s="24"/>
    </row>
    <row r="48" spans="1:10" s="9" customFormat="1" ht="25.5" customHeight="1">
      <c r="A48" s="13"/>
      <c r="B48" s="8" t="s">
        <v>111</v>
      </c>
      <c r="C48" s="13" t="s">
        <v>0</v>
      </c>
      <c r="D48" s="13">
        <v>9</v>
      </c>
      <c r="E48" s="16">
        <f>F48+G48+H48+I48</f>
        <v>90000</v>
      </c>
      <c r="F48" s="16">
        <v>45000</v>
      </c>
      <c r="G48" s="16">
        <v>0</v>
      </c>
      <c r="H48" s="16">
        <v>45000</v>
      </c>
      <c r="I48" s="16">
        <v>0</v>
      </c>
      <c r="J48" s="24"/>
    </row>
    <row r="49" spans="1:10" s="26" customFormat="1" ht="23.1" customHeight="1">
      <c r="A49" s="24"/>
      <c r="B49" s="27" t="s">
        <v>112</v>
      </c>
      <c r="C49" s="24"/>
      <c r="D49" s="24"/>
      <c r="E49" s="25">
        <f>E50+E51+E52+E53+E54+E55</f>
        <v>67200</v>
      </c>
      <c r="F49" s="25">
        <f t="shared" ref="F49:I49" si="14">F50+F51+F52+F53+F54+F55</f>
        <v>16800</v>
      </c>
      <c r="G49" s="25">
        <f t="shared" si="14"/>
        <v>16800</v>
      </c>
      <c r="H49" s="25">
        <f t="shared" si="14"/>
        <v>16800</v>
      </c>
      <c r="I49" s="25">
        <f t="shared" si="14"/>
        <v>16800</v>
      </c>
      <c r="J49" s="24" t="s">
        <v>65</v>
      </c>
    </row>
    <row r="50" spans="1:10" s="9" customFormat="1" ht="23.1" customHeight="1">
      <c r="A50" s="13"/>
      <c r="B50" s="8" t="s">
        <v>113</v>
      </c>
      <c r="C50" s="13" t="s">
        <v>114</v>
      </c>
      <c r="D50" s="13" t="s">
        <v>115</v>
      </c>
      <c r="E50" s="16">
        <f>F50+G50+H50+I50</f>
        <v>22000</v>
      </c>
      <c r="F50" s="16">
        <v>5500</v>
      </c>
      <c r="G50" s="16">
        <v>5500</v>
      </c>
      <c r="H50" s="16">
        <v>5500</v>
      </c>
      <c r="I50" s="16">
        <v>5500</v>
      </c>
      <c r="J50" s="24"/>
    </row>
    <row r="51" spans="1:10" s="9" customFormat="1" ht="23.1" customHeight="1">
      <c r="A51" s="13"/>
      <c r="B51" s="8" t="s">
        <v>116</v>
      </c>
      <c r="C51" s="13" t="s">
        <v>114</v>
      </c>
      <c r="D51" s="13" t="s">
        <v>115</v>
      </c>
      <c r="E51" s="16">
        <f t="shared" ref="E51:E58" si="15">F51+G51+H51+I51</f>
        <v>0</v>
      </c>
      <c r="F51" s="16">
        <v>0</v>
      </c>
      <c r="G51" s="16">
        <v>0</v>
      </c>
      <c r="H51" s="16">
        <v>0</v>
      </c>
      <c r="I51" s="16">
        <v>0</v>
      </c>
      <c r="J51" s="24"/>
    </row>
    <row r="52" spans="1:10" s="9" customFormat="1" ht="46.5" customHeight="1">
      <c r="A52" s="13"/>
      <c r="B52" s="8" t="s">
        <v>117</v>
      </c>
      <c r="C52" s="13" t="s">
        <v>114</v>
      </c>
      <c r="D52" s="13" t="s">
        <v>115</v>
      </c>
      <c r="E52" s="16">
        <f t="shared" si="15"/>
        <v>12000</v>
      </c>
      <c r="F52" s="16">
        <v>3000</v>
      </c>
      <c r="G52" s="16">
        <v>3000</v>
      </c>
      <c r="H52" s="16">
        <v>3000</v>
      </c>
      <c r="I52" s="16">
        <v>3000</v>
      </c>
      <c r="J52" s="24"/>
    </row>
    <row r="53" spans="1:10" s="9" customFormat="1" ht="23.1" customHeight="1">
      <c r="A53" s="13"/>
      <c r="B53" s="8" t="s">
        <v>118</v>
      </c>
      <c r="C53" s="13" t="s">
        <v>114</v>
      </c>
      <c r="D53" s="13" t="s">
        <v>115</v>
      </c>
      <c r="E53" s="16">
        <f t="shared" si="15"/>
        <v>12000</v>
      </c>
      <c r="F53" s="16">
        <v>3000</v>
      </c>
      <c r="G53" s="16">
        <v>3000</v>
      </c>
      <c r="H53" s="16">
        <v>3000</v>
      </c>
      <c r="I53" s="16">
        <v>3000</v>
      </c>
      <c r="J53" s="24"/>
    </row>
    <row r="54" spans="1:10" s="9" customFormat="1" ht="23.1" customHeight="1">
      <c r="A54" s="13"/>
      <c r="B54" s="8" t="s">
        <v>119</v>
      </c>
      <c r="C54" s="13" t="s">
        <v>114</v>
      </c>
      <c r="D54" s="13" t="s">
        <v>115</v>
      </c>
      <c r="E54" s="16">
        <f t="shared" si="15"/>
        <v>20000</v>
      </c>
      <c r="F54" s="16">
        <v>5000</v>
      </c>
      <c r="G54" s="16">
        <v>5000</v>
      </c>
      <c r="H54" s="16">
        <v>5000</v>
      </c>
      <c r="I54" s="16">
        <v>5000</v>
      </c>
      <c r="J54" s="24"/>
    </row>
    <row r="55" spans="1:10" s="9" customFormat="1" ht="23.1" customHeight="1">
      <c r="A55" s="13"/>
      <c r="B55" s="8" t="s">
        <v>120</v>
      </c>
      <c r="C55" s="13" t="s">
        <v>114</v>
      </c>
      <c r="D55" s="13" t="s">
        <v>115</v>
      </c>
      <c r="E55" s="16">
        <f t="shared" si="15"/>
        <v>1200</v>
      </c>
      <c r="F55" s="16">
        <v>300</v>
      </c>
      <c r="G55" s="16">
        <v>300</v>
      </c>
      <c r="H55" s="16">
        <v>300</v>
      </c>
      <c r="I55" s="16">
        <v>300</v>
      </c>
      <c r="J55" s="24"/>
    </row>
    <row r="56" spans="1:10" s="9" customFormat="1" ht="23.1" customHeight="1">
      <c r="A56" s="13"/>
      <c r="B56" s="27" t="s">
        <v>121</v>
      </c>
      <c r="C56" s="13"/>
      <c r="D56" s="13"/>
      <c r="E56" s="16">
        <f>E57+E58</f>
        <v>45300</v>
      </c>
      <c r="F56" s="16">
        <f t="shared" ref="F56:I56" si="16">F57+F58</f>
        <v>45300</v>
      </c>
      <c r="G56" s="16">
        <f t="shared" si="16"/>
        <v>0</v>
      </c>
      <c r="H56" s="16">
        <f t="shared" si="16"/>
        <v>0</v>
      </c>
      <c r="I56" s="16">
        <f t="shared" si="16"/>
        <v>0</v>
      </c>
      <c r="J56" s="24"/>
    </row>
    <row r="57" spans="1:10" s="9" customFormat="1" ht="85.15" customHeight="1">
      <c r="A57" s="13"/>
      <c r="B57" s="8" t="s">
        <v>122</v>
      </c>
      <c r="C57" s="13" t="s">
        <v>123</v>
      </c>
      <c r="D57" s="13">
        <v>1</v>
      </c>
      <c r="E57" s="16">
        <f t="shared" si="15"/>
        <v>37800</v>
      </c>
      <c r="F57" s="16">
        <v>37800</v>
      </c>
      <c r="G57" s="16">
        <v>0</v>
      </c>
      <c r="H57" s="16">
        <v>0</v>
      </c>
      <c r="I57" s="16">
        <v>0</v>
      </c>
      <c r="J57" s="24" t="s">
        <v>65</v>
      </c>
    </row>
    <row r="58" spans="1:10" s="9" customFormat="1" ht="58.9" customHeight="1">
      <c r="A58" s="13"/>
      <c r="B58" s="8" t="s">
        <v>124</v>
      </c>
      <c r="C58" s="13" t="s">
        <v>125</v>
      </c>
      <c r="D58" s="13">
        <v>1</v>
      </c>
      <c r="E58" s="16">
        <f t="shared" si="15"/>
        <v>7500</v>
      </c>
      <c r="F58" s="16">
        <v>7500</v>
      </c>
      <c r="G58" s="16">
        <v>0</v>
      </c>
      <c r="H58" s="16">
        <v>0</v>
      </c>
      <c r="I58" s="16">
        <v>0</v>
      </c>
      <c r="J58" s="24" t="s">
        <v>65</v>
      </c>
    </row>
    <row r="59" spans="1:10" s="26" customFormat="1" ht="23.1" customHeight="1">
      <c r="A59" s="24">
        <v>2</v>
      </c>
      <c r="B59" s="27" t="s">
        <v>126</v>
      </c>
      <c r="C59" s="24" t="s">
        <v>65</v>
      </c>
      <c r="D59" s="24">
        <v>1</v>
      </c>
      <c r="E59" s="25">
        <f>F59+G59+H59+I59</f>
        <v>1000000</v>
      </c>
      <c r="F59" s="25">
        <v>500000</v>
      </c>
      <c r="G59" s="25">
        <v>500000</v>
      </c>
      <c r="H59" s="25">
        <v>0</v>
      </c>
      <c r="I59" s="25">
        <v>0</v>
      </c>
      <c r="J59" s="24" t="s">
        <v>0</v>
      </c>
    </row>
    <row r="60" spans="1:10" s="26" customFormat="1" ht="23.1" customHeight="1">
      <c r="A60" s="24">
        <v>3</v>
      </c>
      <c r="B60" s="27" t="s">
        <v>127</v>
      </c>
      <c r="C60" s="24" t="s">
        <v>65</v>
      </c>
      <c r="D60" s="24">
        <v>1</v>
      </c>
      <c r="E60" s="25">
        <f>F60+G60+H60+I60</f>
        <v>7000000</v>
      </c>
      <c r="F60" s="25">
        <v>4000000</v>
      </c>
      <c r="G60" s="25">
        <v>3000000</v>
      </c>
      <c r="H60" s="25">
        <v>0</v>
      </c>
      <c r="I60" s="25">
        <v>0</v>
      </c>
      <c r="J60" s="24" t="s">
        <v>0</v>
      </c>
    </row>
    <row r="61" spans="1:10" s="26" customFormat="1" ht="23.1" customHeight="1">
      <c r="A61" s="221" t="s">
        <v>48</v>
      </c>
      <c r="B61" s="222"/>
      <c r="C61" s="222"/>
      <c r="D61" s="223"/>
      <c r="E61" s="25">
        <f>E59+E9+E60</f>
        <v>9940710</v>
      </c>
      <c r="F61" s="25">
        <f t="shared" ref="F61:I61" si="17">F59+F9+F60</f>
        <v>5204820</v>
      </c>
      <c r="G61" s="25">
        <f t="shared" si="17"/>
        <v>3991345</v>
      </c>
      <c r="H61" s="25">
        <f t="shared" si="17"/>
        <v>466320</v>
      </c>
      <c r="I61" s="25">
        <f t="shared" si="17"/>
        <v>278225</v>
      </c>
      <c r="J61" s="24"/>
    </row>
  </sheetData>
  <mergeCells count="15">
    <mergeCell ref="C32:C33"/>
    <mergeCell ref="D32:D33"/>
    <mergeCell ref="J32:J33"/>
    <mergeCell ref="A61:D61"/>
    <mergeCell ref="A1:J1"/>
    <mergeCell ref="A2:J2"/>
    <mergeCell ref="A3:J3"/>
    <mergeCell ref="C4:D4"/>
    <mergeCell ref="A5:A7"/>
    <mergeCell ref="B5:B7"/>
    <mergeCell ref="C5:C7"/>
    <mergeCell ref="D5:D7"/>
    <mergeCell ref="E5:E6"/>
    <mergeCell ref="F5:I5"/>
    <mergeCell ref="J5:J7"/>
  </mergeCells>
  <pageMargins left="0.23622047244094491" right="0.23622047244094491" top="0.35433070866141736" bottom="0.23622047244094491" header="0.31496062992125984" footer="0.31496062992125984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30"/>
  <sheetViews>
    <sheetView zoomScaleNormal="100" workbookViewId="0">
      <selection activeCell="G9" sqref="G9"/>
    </sheetView>
  </sheetViews>
  <sheetFormatPr defaultColWidth="9" defaultRowHeight="19.5" customHeight="1"/>
  <cols>
    <col min="1" max="1" width="4.7109375" style="54" customWidth="1"/>
    <col min="2" max="2" width="60.7109375" style="54" customWidth="1"/>
    <col min="3" max="3" width="15.7109375" style="86" customWidth="1"/>
    <col min="4" max="6" width="14.28515625" style="81" customWidth="1"/>
    <col min="7" max="7" width="13.28515625" style="81" customWidth="1"/>
    <col min="8" max="8" width="15.42578125" style="71" customWidth="1"/>
    <col min="9" max="9" width="13.7109375" style="54" customWidth="1"/>
    <col min="10" max="10" width="13.42578125" style="54" bestFit="1" customWidth="1"/>
    <col min="11" max="16384" width="9" style="54"/>
  </cols>
  <sheetData>
    <row r="1" spans="1:8" ht="19.5" customHeight="1">
      <c r="A1" s="237" t="s">
        <v>212</v>
      </c>
      <c r="B1" s="237"/>
      <c r="C1" s="237"/>
      <c r="D1" s="237"/>
      <c r="E1" s="237"/>
      <c r="F1" s="237"/>
      <c r="G1" s="72" t="s">
        <v>217</v>
      </c>
      <c r="H1" s="53"/>
    </row>
    <row r="2" spans="1:8" ht="19.5" customHeight="1">
      <c r="A2" s="238" t="s">
        <v>167</v>
      </c>
      <c r="B2" s="238"/>
      <c r="C2" s="238"/>
      <c r="D2" s="238"/>
      <c r="E2" s="238"/>
      <c r="F2" s="238"/>
      <c r="G2" s="73"/>
      <c r="H2" s="55"/>
    </row>
    <row r="3" spans="1:8" ht="19.5" customHeight="1">
      <c r="A3" s="56" t="s">
        <v>168</v>
      </c>
      <c r="B3" s="56"/>
      <c r="C3" s="74">
        <f>C30</f>
        <v>9940710</v>
      </c>
      <c r="D3" s="74" t="s">
        <v>49</v>
      </c>
      <c r="E3" s="74"/>
      <c r="F3" s="74"/>
      <c r="G3" s="74"/>
      <c r="H3" s="56"/>
    </row>
    <row r="4" spans="1:8" s="58" customFormat="1" ht="19.5" customHeight="1">
      <c r="A4" s="57" t="s">
        <v>14</v>
      </c>
      <c r="B4" s="57" t="s">
        <v>169</v>
      </c>
      <c r="C4" s="82" t="s">
        <v>170</v>
      </c>
      <c r="D4" s="75" t="s">
        <v>55</v>
      </c>
      <c r="E4" s="75" t="s">
        <v>56</v>
      </c>
      <c r="F4" s="75" t="s">
        <v>57</v>
      </c>
      <c r="G4" s="75" t="s">
        <v>58</v>
      </c>
      <c r="H4" s="57" t="s">
        <v>171</v>
      </c>
    </row>
    <row r="5" spans="1:8" s="62" customFormat="1" ht="19.5" customHeight="1">
      <c r="A5" s="59">
        <v>1</v>
      </c>
      <c r="B5" s="60" t="s">
        <v>172</v>
      </c>
      <c r="C5" s="83">
        <f>D5+E5+F5+G5</f>
        <v>129080</v>
      </c>
      <c r="D5" s="76">
        <f>'[1]จัดสรรงบบริหาร (จังหวัด)'!D4</f>
        <v>32300</v>
      </c>
      <c r="E5" s="76">
        <f>'[1]จัดสรรงบบริหาร (จังหวัด)'!E4</f>
        <v>32300</v>
      </c>
      <c r="F5" s="76">
        <f>'[1]จัดสรรงบบริหาร (จังหวัด)'!F4</f>
        <v>32300</v>
      </c>
      <c r="G5" s="76">
        <f>'[1]จัดสรรงบบริหาร (จังหวัด)'!G4</f>
        <v>32180</v>
      </c>
      <c r="H5" s="61" t="s">
        <v>65</v>
      </c>
    </row>
    <row r="6" spans="1:8" s="62" customFormat="1" ht="19.5" customHeight="1">
      <c r="A6" s="59">
        <v>2</v>
      </c>
      <c r="B6" s="60" t="s">
        <v>173</v>
      </c>
      <c r="C6" s="83">
        <f t="shared" ref="C6:C29" si="0">D6+E6+F6+G6</f>
        <v>62400</v>
      </c>
      <c r="D6" s="76">
        <f>'[1]จัดสรรงบบริหาร (จังหวัด)'!D5</f>
        <v>15600</v>
      </c>
      <c r="E6" s="76">
        <f>'[1]จัดสรรงบบริหาร (จังหวัด)'!E5</f>
        <v>15600</v>
      </c>
      <c r="F6" s="76">
        <f>'[1]จัดสรรงบบริหาร (จังหวัด)'!F5</f>
        <v>15600</v>
      </c>
      <c r="G6" s="76">
        <f>'[1]จัดสรรงบบริหาร (จังหวัด)'!G5</f>
        <v>15600</v>
      </c>
      <c r="H6" s="61" t="s">
        <v>65</v>
      </c>
    </row>
    <row r="7" spans="1:8" s="62" customFormat="1" ht="19.5" customHeight="1">
      <c r="A7" s="59">
        <v>3</v>
      </c>
      <c r="B7" s="60" t="s">
        <v>174</v>
      </c>
      <c r="C7" s="83">
        <f t="shared" si="0"/>
        <v>28800</v>
      </c>
      <c r="D7" s="76">
        <f>'[1]จัดสรรงบบริหาร (จังหวัด)'!D6</f>
        <v>7200</v>
      </c>
      <c r="E7" s="76">
        <f>'[1]จัดสรรงบบริหาร (จังหวัด)'!E6</f>
        <v>7200</v>
      </c>
      <c r="F7" s="76">
        <f>'[1]จัดสรรงบบริหาร (จังหวัด)'!F6</f>
        <v>7200</v>
      </c>
      <c r="G7" s="76">
        <f>'[1]จัดสรรงบบริหาร (จังหวัด)'!G6</f>
        <v>7200</v>
      </c>
      <c r="H7" s="61" t="s">
        <v>65</v>
      </c>
    </row>
    <row r="8" spans="1:8" s="64" customFormat="1" ht="30.75" customHeight="1">
      <c r="A8" s="59">
        <v>4</v>
      </c>
      <c r="B8" s="63" t="s">
        <v>175</v>
      </c>
      <c r="C8" s="84">
        <f t="shared" si="0"/>
        <v>41000</v>
      </c>
      <c r="D8" s="77">
        <f>[1]รวม!F37</f>
        <v>0</v>
      </c>
      <c r="E8" s="77">
        <f>[1]รวม!G37</f>
        <v>41000</v>
      </c>
      <c r="F8" s="77">
        <f>[1]รวม!H37</f>
        <v>0</v>
      </c>
      <c r="G8" s="77">
        <f>[1]รวม!I37</f>
        <v>0</v>
      </c>
      <c r="H8" s="57" t="s">
        <v>65</v>
      </c>
    </row>
    <row r="9" spans="1:8" s="66" customFormat="1" ht="19.5" customHeight="1">
      <c r="A9" s="59">
        <v>5</v>
      </c>
      <c r="B9" s="65" t="s">
        <v>45</v>
      </c>
      <c r="C9" s="84">
        <f t="shared" si="0"/>
        <v>55200</v>
      </c>
      <c r="D9" s="77">
        <f>[1]รวม!F38</f>
        <v>55200</v>
      </c>
      <c r="E9" s="77">
        <f>[1]รวม!G38</f>
        <v>0</v>
      </c>
      <c r="F9" s="77">
        <f>[1]รวม!H38</f>
        <v>0</v>
      </c>
      <c r="G9" s="77">
        <f>[1]รวม!I38</f>
        <v>0</v>
      </c>
      <c r="H9" s="57" t="s">
        <v>65</v>
      </c>
    </row>
    <row r="10" spans="1:8" s="66" customFormat="1" ht="19.5" customHeight="1">
      <c r="A10" s="59">
        <v>6</v>
      </c>
      <c r="B10" s="67" t="s">
        <v>41</v>
      </c>
      <c r="C10" s="84">
        <f t="shared" si="0"/>
        <v>120000</v>
      </c>
      <c r="D10" s="77">
        <f>[1]รวม!F39</f>
        <v>0</v>
      </c>
      <c r="E10" s="77">
        <f>[1]รวม!G39</f>
        <v>120000</v>
      </c>
      <c r="F10" s="77">
        <f>[1]รวม!H39</f>
        <v>0</v>
      </c>
      <c r="G10" s="77">
        <f>[1]รวม!I39</f>
        <v>0</v>
      </c>
      <c r="H10" s="57" t="s">
        <v>65</v>
      </c>
    </row>
    <row r="11" spans="1:8" s="62" customFormat="1" ht="19.5" customHeight="1">
      <c r="A11" s="59">
        <v>7</v>
      </c>
      <c r="B11" s="68" t="s">
        <v>176</v>
      </c>
      <c r="C11" s="83">
        <f t="shared" si="0"/>
        <v>43300</v>
      </c>
      <c r="D11" s="76">
        <f>[1]รวม!F40</f>
        <v>0</v>
      </c>
      <c r="E11" s="76">
        <f>[1]รวม!G40</f>
        <v>0</v>
      </c>
      <c r="F11" s="76">
        <f>[1]รวม!H40</f>
        <v>43300</v>
      </c>
      <c r="G11" s="76">
        <f>[1]รวม!I40</f>
        <v>0</v>
      </c>
      <c r="H11" s="61" t="s">
        <v>65</v>
      </c>
    </row>
    <row r="12" spans="1:8" s="62" customFormat="1" ht="19.5" customHeight="1">
      <c r="A12" s="59">
        <v>8</v>
      </c>
      <c r="B12" s="60" t="s">
        <v>177</v>
      </c>
      <c r="C12" s="83">
        <f t="shared" si="0"/>
        <v>50000</v>
      </c>
      <c r="D12" s="76">
        <f>[1]รวม!F44</f>
        <v>0</v>
      </c>
      <c r="E12" s="76">
        <f>[1]รวม!G44</f>
        <v>50000</v>
      </c>
      <c r="F12" s="76">
        <f>[1]รวม!H44</f>
        <v>0</v>
      </c>
      <c r="G12" s="76">
        <f>[1]รวม!I44</f>
        <v>0</v>
      </c>
      <c r="H12" s="61" t="s">
        <v>65</v>
      </c>
    </row>
    <row r="13" spans="1:8" s="62" customFormat="1" ht="19.5" customHeight="1">
      <c r="A13" s="59">
        <v>9</v>
      </c>
      <c r="B13" s="60" t="s">
        <v>178</v>
      </c>
      <c r="C13" s="83">
        <f t="shared" si="0"/>
        <v>5900</v>
      </c>
      <c r="D13" s="76">
        <f>[1]รวม!F45</f>
        <v>2000</v>
      </c>
      <c r="E13" s="76">
        <f>[1]รวม!G45</f>
        <v>2000</v>
      </c>
      <c r="F13" s="76">
        <f>[1]รวม!H45</f>
        <v>1900</v>
      </c>
      <c r="G13" s="76">
        <f>[1]รวม!I45</f>
        <v>0</v>
      </c>
      <c r="H13" s="61" t="s">
        <v>65</v>
      </c>
    </row>
    <row r="14" spans="1:8" s="62" customFormat="1" ht="19.5" customHeight="1">
      <c r="A14" s="59">
        <v>10</v>
      </c>
      <c r="B14" s="60" t="s">
        <v>179</v>
      </c>
      <c r="C14" s="83">
        <f t="shared" si="0"/>
        <v>25200</v>
      </c>
      <c r="D14" s="76">
        <f>[1]รวม!F47</f>
        <v>13200</v>
      </c>
      <c r="E14" s="76">
        <f>[1]รวม!G47</f>
        <v>0</v>
      </c>
      <c r="F14" s="76">
        <f>[1]รวม!H47</f>
        <v>12000</v>
      </c>
      <c r="G14" s="76">
        <f>[1]รวม!I47</f>
        <v>0</v>
      </c>
      <c r="H14" s="61" t="s">
        <v>65</v>
      </c>
    </row>
    <row r="15" spans="1:8" s="62" customFormat="1" ht="19.5" customHeight="1">
      <c r="A15" s="59">
        <v>11</v>
      </c>
      <c r="B15" s="60" t="s">
        <v>180</v>
      </c>
      <c r="C15" s="83">
        <f t="shared" si="0"/>
        <v>10000</v>
      </c>
      <c r="D15" s="76">
        <f>[1]รวม!F43</f>
        <v>5000</v>
      </c>
      <c r="E15" s="76">
        <f>[1]รวม!G43</f>
        <v>0</v>
      </c>
      <c r="F15" s="76">
        <f>[1]รวม!H43</f>
        <v>5000</v>
      </c>
      <c r="G15" s="76">
        <f>[1]รวม!I43</f>
        <v>0</v>
      </c>
      <c r="H15" s="61" t="s">
        <v>65</v>
      </c>
    </row>
    <row r="16" spans="1:8" s="62" customFormat="1" ht="19.5" customHeight="1">
      <c r="A16" s="59">
        <v>12</v>
      </c>
      <c r="B16" s="60" t="s">
        <v>181</v>
      </c>
      <c r="C16" s="83">
        <f t="shared" si="0"/>
        <v>22000</v>
      </c>
      <c r="D16" s="76">
        <f>[1]รวม!F50</f>
        <v>5500</v>
      </c>
      <c r="E16" s="76">
        <f>[1]รวม!G50</f>
        <v>5500</v>
      </c>
      <c r="F16" s="76">
        <f>[1]รวม!H50</f>
        <v>5500</v>
      </c>
      <c r="G16" s="76">
        <f>[1]รวม!I50</f>
        <v>5500</v>
      </c>
      <c r="H16" s="61" t="s">
        <v>65</v>
      </c>
    </row>
    <row r="17" spans="1:8" s="62" customFormat="1" ht="19.5" customHeight="1">
      <c r="A17" s="59">
        <v>13</v>
      </c>
      <c r="B17" s="60" t="s">
        <v>182</v>
      </c>
      <c r="C17" s="83">
        <f t="shared" si="0"/>
        <v>12000</v>
      </c>
      <c r="D17" s="76">
        <f>[1]รวม!F53</f>
        <v>3000</v>
      </c>
      <c r="E17" s="76">
        <f>[1]รวม!G53</f>
        <v>3000</v>
      </c>
      <c r="F17" s="76">
        <f>[1]รวม!H53</f>
        <v>3000</v>
      </c>
      <c r="G17" s="76">
        <f>[1]รวม!I53</f>
        <v>3000</v>
      </c>
      <c r="H17" s="61" t="s">
        <v>65</v>
      </c>
    </row>
    <row r="18" spans="1:8" s="62" customFormat="1" ht="19.5" customHeight="1">
      <c r="A18" s="59">
        <v>14</v>
      </c>
      <c r="B18" s="60" t="s">
        <v>183</v>
      </c>
      <c r="C18" s="83">
        <f t="shared" si="0"/>
        <v>20000</v>
      </c>
      <c r="D18" s="76">
        <f>[1]รวม!F54</f>
        <v>5000</v>
      </c>
      <c r="E18" s="76">
        <f>[1]รวม!G54</f>
        <v>5000</v>
      </c>
      <c r="F18" s="76">
        <f>[1]รวม!H54</f>
        <v>5000</v>
      </c>
      <c r="G18" s="76">
        <f>[1]รวม!I54</f>
        <v>5000</v>
      </c>
      <c r="H18" s="61" t="s">
        <v>65</v>
      </c>
    </row>
    <row r="19" spans="1:8" s="62" customFormat="1" ht="19.5" customHeight="1">
      <c r="A19" s="59">
        <v>15</v>
      </c>
      <c r="B19" s="60" t="s">
        <v>184</v>
      </c>
      <c r="C19" s="83">
        <f t="shared" si="0"/>
        <v>12000</v>
      </c>
      <c r="D19" s="76">
        <f>[1]รวม!F52</f>
        <v>3000</v>
      </c>
      <c r="E19" s="76">
        <f>[1]รวม!G52</f>
        <v>3000</v>
      </c>
      <c r="F19" s="76">
        <f>[1]รวม!H52</f>
        <v>3000</v>
      </c>
      <c r="G19" s="76">
        <f>[1]รวม!I52</f>
        <v>3000</v>
      </c>
      <c r="H19" s="61" t="s">
        <v>65</v>
      </c>
    </row>
    <row r="20" spans="1:8" s="62" customFormat="1" ht="19.5" customHeight="1">
      <c r="A20" s="59">
        <v>16</v>
      </c>
      <c r="B20" s="60" t="s">
        <v>185</v>
      </c>
      <c r="C20" s="83">
        <f t="shared" si="0"/>
        <v>1200</v>
      </c>
      <c r="D20" s="76">
        <f>[1]รวม!F55</f>
        <v>300</v>
      </c>
      <c r="E20" s="76">
        <f>[1]รวม!G55</f>
        <v>300</v>
      </c>
      <c r="F20" s="76">
        <f>[1]รวม!H55</f>
        <v>300</v>
      </c>
      <c r="G20" s="76">
        <f>[1]รวม!I55</f>
        <v>300</v>
      </c>
      <c r="H20" s="61" t="s">
        <v>65</v>
      </c>
    </row>
    <row r="21" spans="1:8" s="62" customFormat="1" ht="19.5" customHeight="1">
      <c r="A21" s="59">
        <v>17</v>
      </c>
      <c r="B21" s="60" t="s">
        <v>186</v>
      </c>
      <c r="C21" s="83">
        <f t="shared" si="0"/>
        <v>19680</v>
      </c>
      <c r="D21" s="76">
        <f>[1]รวม!F20</f>
        <v>4920</v>
      </c>
      <c r="E21" s="76">
        <f>[1]รวม!G20</f>
        <v>4920</v>
      </c>
      <c r="F21" s="76">
        <f>[1]รวม!H20</f>
        <v>4920</v>
      </c>
      <c r="G21" s="76">
        <f>[1]รวม!I20</f>
        <v>4920</v>
      </c>
      <c r="H21" s="61" t="s">
        <v>65</v>
      </c>
    </row>
    <row r="22" spans="1:8" s="62" customFormat="1" ht="19.5" customHeight="1">
      <c r="A22" s="59">
        <v>18</v>
      </c>
      <c r="B22" s="60" t="s">
        <v>187</v>
      </c>
      <c r="C22" s="83">
        <f t="shared" si="0"/>
        <v>45300</v>
      </c>
      <c r="D22" s="76">
        <f>[1]รวม!F56</f>
        <v>45300</v>
      </c>
      <c r="E22" s="76">
        <f>[1]รวม!G56</f>
        <v>0</v>
      </c>
      <c r="F22" s="76">
        <f>[1]รวม!H56</f>
        <v>0</v>
      </c>
      <c r="G22" s="76">
        <f>[1]รวม!I56</f>
        <v>0</v>
      </c>
      <c r="H22" s="61" t="s">
        <v>65</v>
      </c>
    </row>
    <row r="23" spans="1:8" s="62" customFormat="1" ht="19.5" customHeight="1">
      <c r="A23" s="59">
        <v>19</v>
      </c>
      <c r="B23" s="68" t="s">
        <v>188</v>
      </c>
      <c r="C23" s="83">
        <f t="shared" si="0"/>
        <v>484650</v>
      </c>
      <c r="D23" s="76">
        <f>[1]รวม!F17+[1]รวม!F27</f>
        <v>161550</v>
      </c>
      <c r="E23" s="76">
        <f>[1]รวม!G17+[1]รวม!G27</f>
        <v>80775</v>
      </c>
      <c r="F23" s="76">
        <f>[1]รวม!H17+[1]รวม!H27</f>
        <v>161550</v>
      </c>
      <c r="G23" s="76">
        <f>[1]รวม!I17+[1]รวม!I27</f>
        <v>80775</v>
      </c>
      <c r="H23" s="61" t="s">
        <v>0</v>
      </c>
    </row>
    <row r="24" spans="1:8" s="62" customFormat="1" ht="19.5" customHeight="1">
      <c r="A24" s="59">
        <v>20</v>
      </c>
      <c r="B24" s="69" t="s">
        <v>189</v>
      </c>
      <c r="C24" s="83">
        <f t="shared" si="0"/>
        <v>348000</v>
      </c>
      <c r="D24" s="78">
        <f>[1]รวม!F28</f>
        <v>87000</v>
      </c>
      <c r="E24" s="78">
        <f>[1]รวม!G28</f>
        <v>87000</v>
      </c>
      <c r="F24" s="78">
        <f>[1]รวม!H28</f>
        <v>87000</v>
      </c>
      <c r="G24" s="78">
        <f>[1]รวม!I28</f>
        <v>87000</v>
      </c>
      <c r="H24" s="61" t="s">
        <v>0</v>
      </c>
    </row>
    <row r="25" spans="1:8" s="62" customFormat="1" ht="19.5" customHeight="1">
      <c r="A25" s="59">
        <v>21</v>
      </c>
      <c r="B25" s="60" t="s">
        <v>190</v>
      </c>
      <c r="C25" s="83">
        <f t="shared" si="0"/>
        <v>135000</v>
      </c>
      <c r="D25" s="79">
        <f>[1]รวม!F32</f>
        <v>33750</v>
      </c>
      <c r="E25" s="79">
        <f>[1]รวม!G32</f>
        <v>33750</v>
      </c>
      <c r="F25" s="79">
        <f>[1]รวม!H32</f>
        <v>33750</v>
      </c>
      <c r="G25" s="79">
        <f>[1]รวม!I32</f>
        <v>33750</v>
      </c>
      <c r="H25" s="61" t="s">
        <v>0</v>
      </c>
    </row>
    <row r="26" spans="1:8" s="62" customFormat="1" ht="19.5" customHeight="1">
      <c r="A26" s="59">
        <v>22</v>
      </c>
      <c r="B26" s="68" t="s">
        <v>175</v>
      </c>
      <c r="C26" s="83">
        <f t="shared" si="0"/>
        <v>180000</v>
      </c>
      <c r="D26" s="78">
        <f>[1]รวม!F36</f>
        <v>180000</v>
      </c>
      <c r="E26" s="78">
        <f>[1]รวม!G36</f>
        <v>0</v>
      </c>
      <c r="F26" s="78">
        <f>[1]รวม!H36</f>
        <v>0</v>
      </c>
      <c r="G26" s="78">
        <f>[1]รวม!I36</f>
        <v>0</v>
      </c>
      <c r="H26" s="61" t="s">
        <v>0</v>
      </c>
    </row>
    <row r="27" spans="1:8" s="62" customFormat="1" ht="19.5" customHeight="1">
      <c r="A27" s="59">
        <v>23</v>
      </c>
      <c r="B27" s="60" t="s">
        <v>191</v>
      </c>
      <c r="C27" s="83">
        <f t="shared" si="0"/>
        <v>90000</v>
      </c>
      <c r="D27" s="78">
        <f>[1]รวม!F48</f>
        <v>45000</v>
      </c>
      <c r="E27" s="78">
        <f>[1]รวม!G48</f>
        <v>0</v>
      </c>
      <c r="F27" s="78">
        <f>[1]รวม!H48</f>
        <v>45000</v>
      </c>
      <c r="G27" s="78">
        <f>[1]รวม!I48</f>
        <v>0</v>
      </c>
      <c r="H27" s="61" t="s">
        <v>0</v>
      </c>
    </row>
    <row r="28" spans="1:8" s="62" customFormat="1" ht="19.5" customHeight="1">
      <c r="A28" s="59">
        <v>24</v>
      </c>
      <c r="B28" s="70" t="s">
        <v>126</v>
      </c>
      <c r="C28" s="83">
        <f t="shared" si="0"/>
        <v>1000000</v>
      </c>
      <c r="D28" s="78">
        <f>[1]รวม!F59</f>
        <v>500000</v>
      </c>
      <c r="E28" s="78">
        <f>[1]รวม!G59</f>
        <v>500000</v>
      </c>
      <c r="F28" s="78">
        <f>[1]รวม!H59</f>
        <v>0</v>
      </c>
      <c r="G28" s="78">
        <f>[1]รวม!I59</f>
        <v>0</v>
      </c>
      <c r="H28" s="61" t="s">
        <v>192</v>
      </c>
    </row>
    <row r="29" spans="1:8" s="62" customFormat="1" ht="19.5" customHeight="1">
      <c r="A29" s="59">
        <v>25</v>
      </c>
      <c r="B29" s="70" t="s">
        <v>127</v>
      </c>
      <c r="C29" s="83">
        <f t="shared" si="0"/>
        <v>7000000</v>
      </c>
      <c r="D29" s="78">
        <f>[1]รวม!F60</f>
        <v>4000000</v>
      </c>
      <c r="E29" s="78">
        <f>[1]รวม!G60</f>
        <v>3000000</v>
      </c>
      <c r="F29" s="78">
        <f>[1]รวม!H60</f>
        <v>0</v>
      </c>
      <c r="G29" s="78">
        <f>[1]รวม!I60</f>
        <v>0</v>
      </c>
      <c r="H29" s="61" t="s">
        <v>0</v>
      </c>
    </row>
    <row r="30" spans="1:8" s="64" customFormat="1" ht="19.5" customHeight="1">
      <c r="A30" s="235" t="s">
        <v>15</v>
      </c>
      <c r="B30" s="236"/>
      <c r="C30" s="85">
        <f>SUM(C5:C29)</f>
        <v>9940710</v>
      </c>
      <c r="D30" s="80">
        <f>SUM(D5:D29)</f>
        <v>5204820</v>
      </c>
      <c r="E30" s="80">
        <f t="shared" ref="E30:G30" si="1">SUM(E5:E29)</f>
        <v>3991345</v>
      </c>
      <c r="F30" s="80">
        <f t="shared" si="1"/>
        <v>466320</v>
      </c>
      <c r="G30" s="80">
        <f t="shared" si="1"/>
        <v>278225</v>
      </c>
      <c r="H30" s="57"/>
    </row>
  </sheetData>
  <mergeCells count="3">
    <mergeCell ref="A30:B30"/>
    <mergeCell ref="A1:F1"/>
    <mergeCell ref="A2:F2"/>
  </mergeCells>
  <pageMargins left="0.31496062992125984" right="0.23622047244094491" top="0.55118110236220474" bottom="0.15748031496062992" header="0.11811023622047245" footer="0"/>
  <pageSetup paperSize="9" scale="8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16"/>
  <sheetViews>
    <sheetView view="pageBreakPreview" zoomScale="90" zoomScaleNormal="100" zoomScaleSheetLayoutView="90" workbookViewId="0">
      <selection activeCell="S7" sqref="S7"/>
    </sheetView>
  </sheetViews>
  <sheetFormatPr defaultColWidth="14" defaultRowHeight="24.75" customHeight="1"/>
  <cols>
    <col min="1" max="1" width="5.85546875" style="106" customWidth="1"/>
    <col min="2" max="2" width="11.42578125" style="87" customWidth="1"/>
    <col min="3" max="3" width="9.5703125" style="106" hidden="1" customWidth="1"/>
    <col min="4" max="4" width="16.5703125" style="107" hidden="1" customWidth="1"/>
    <col min="5" max="5" width="10.7109375" style="106" hidden="1" customWidth="1"/>
    <col min="6" max="6" width="15.5703125" style="81" hidden="1" customWidth="1"/>
    <col min="7" max="7" width="9" style="87" customWidth="1"/>
    <col min="8" max="8" width="15.28515625" style="116" customWidth="1"/>
    <col min="9" max="9" width="16.28515625" style="116" customWidth="1"/>
    <col min="10" max="10" width="16.7109375" style="117" hidden="1" customWidth="1"/>
    <col min="11" max="11" width="16" style="117" customWidth="1"/>
    <col min="12" max="12" width="8" style="106" customWidth="1"/>
    <col min="13" max="13" width="12.42578125" style="87" customWidth="1"/>
    <col min="14" max="14" width="8" style="107" customWidth="1"/>
    <col min="15" max="15" width="7.5703125" style="87" customWidth="1"/>
    <col min="16" max="16" width="13.7109375" style="87" customWidth="1"/>
    <col min="17" max="17" width="13.140625" style="87" customWidth="1"/>
    <col min="18" max="18" width="13" style="87" customWidth="1"/>
    <col min="19" max="19" width="21.7109375" style="108" customWidth="1"/>
    <col min="20" max="16384" width="14" style="87"/>
  </cols>
  <sheetData>
    <row r="1" spans="1:19" s="287" customFormat="1" ht="24.75" customHeight="1">
      <c r="A1" s="285" t="s">
        <v>213</v>
      </c>
      <c r="B1" s="285"/>
      <c r="C1" s="285"/>
      <c r="D1" s="285"/>
      <c r="E1" s="285"/>
      <c r="F1" s="285"/>
      <c r="G1" s="285"/>
      <c r="H1" s="285"/>
      <c r="I1" s="285"/>
      <c r="J1" s="285"/>
      <c r="K1" s="285"/>
      <c r="L1" s="285"/>
      <c r="M1" s="285"/>
      <c r="N1" s="285"/>
      <c r="O1" s="285"/>
      <c r="P1" s="285"/>
      <c r="Q1" s="286"/>
      <c r="R1" s="286"/>
      <c r="S1" s="286"/>
    </row>
    <row r="2" spans="1:19" s="287" customFormat="1" ht="24.75" customHeight="1">
      <c r="A2" s="288" t="s">
        <v>29</v>
      </c>
      <c r="B2" s="288"/>
      <c r="C2" s="288"/>
      <c r="D2" s="288"/>
      <c r="E2" s="288"/>
      <c r="F2" s="288"/>
      <c r="G2" s="288"/>
      <c r="H2" s="289"/>
      <c r="I2" s="289"/>
      <c r="J2" s="289"/>
      <c r="K2" s="289"/>
      <c r="L2" s="290"/>
      <c r="M2" s="288"/>
      <c r="N2" s="290"/>
      <c r="O2" s="288"/>
      <c r="P2" s="288"/>
      <c r="Q2" s="288"/>
      <c r="R2" s="288"/>
      <c r="S2" s="288"/>
    </row>
    <row r="3" spans="1:19" ht="12" customHeight="1">
      <c r="A3" s="88"/>
      <c r="B3" s="89"/>
      <c r="C3" s="89"/>
      <c r="D3" s="89"/>
      <c r="E3" s="89"/>
      <c r="F3" s="89"/>
      <c r="G3" s="89"/>
      <c r="H3" s="113"/>
      <c r="I3" s="113"/>
      <c r="J3" s="113"/>
      <c r="K3" s="113"/>
      <c r="L3" s="89"/>
      <c r="M3" s="89"/>
      <c r="N3" s="89"/>
      <c r="O3" s="88"/>
      <c r="P3" s="88"/>
      <c r="Q3" s="88"/>
      <c r="R3" s="88"/>
      <c r="S3" s="89"/>
    </row>
    <row r="4" spans="1:19" s="300" customFormat="1" ht="24.75" customHeight="1">
      <c r="A4" s="291" t="s">
        <v>14</v>
      </c>
      <c r="B4" s="292" t="s">
        <v>0</v>
      </c>
      <c r="C4" s="293"/>
      <c r="D4" s="293"/>
      <c r="E4" s="293"/>
      <c r="F4" s="293"/>
      <c r="G4" s="292" t="s">
        <v>2</v>
      </c>
      <c r="H4" s="294" t="s">
        <v>17</v>
      </c>
      <c r="I4" s="294" t="s">
        <v>4</v>
      </c>
      <c r="J4" s="292" t="s">
        <v>19</v>
      </c>
      <c r="K4" s="292"/>
      <c r="L4" s="292"/>
      <c r="M4" s="292"/>
      <c r="N4" s="292"/>
      <c r="O4" s="295" t="s">
        <v>23</v>
      </c>
      <c r="P4" s="296" t="s">
        <v>24</v>
      </c>
      <c r="Q4" s="297"/>
      <c r="R4" s="298"/>
      <c r="S4" s="299" t="s">
        <v>221</v>
      </c>
    </row>
    <row r="5" spans="1:19" s="300" customFormat="1" ht="36.75" customHeight="1">
      <c r="A5" s="301"/>
      <c r="B5" s="292"/>
      <c r="C5" s="292" t="s">
        <v>1</v>
      </c>
      <c r="D5" s="302" t="s">
        <v>3</v>
      </c>
      <c r="E5" s="292" t="s">
        <v>18</v>
      </c>
      <c r="F5" s="302" t="s">
        <v>16</v>
      </c>
      <c r="G5" s="292"/>
      <c r="H5" s="294"/>
      <c r="I5" s="294"/>
      <c r="J5" s="303" t="s">
        <v>20</v>
      </c>
      <c r="K5" s="304" t="s">
        <v>21</v>
      </c>
      <c r="L5" s="304"/>
      <c r="M5" s="304"/>
      <c r="N5" s="304"/>
      <c r="O5" s="305"/>
      <c r="P5" s="306" t="s">
        <v>25</v>
      </c>
      <c r="Q5" s="306" t="s">
        <v>25</v>
      </c>
      <c r="R5" s="306" t="s">
        <v>25</v>
      </c>
      <c r="S5" s="299"/>
    </row>
    <row r="6" spans="1:19" s="300" customFormat="1" ht="36.75" customHeight="1">
      <c r="A6" s="307"/>
      <c r="B6" s="292"/>
      <c r="C6" s="292"/>
      <c r="D6" s="302"/>
      <c r="E6" s="292"/>
      <c r="F6" s="302"/>
      <c r="G6" s="292"/>
      <c r="H6" s="294"/>
      <c r="I6" s="294"/>
      <c r="J6" s="308">
        <v>242811</v>
      </c>
      <c r="K6" s="308">
        <v>242811</v>
      </c>
      <c r="L6" s="309" t="s">
        <v>22</v>
      </c>
      <c r="M6" s="309">
        <v>242828</v>
      </c>
      <c r="N6" s="310" t="s">
        <v>22</v>
      </c>
      <c r="O6" s="311"/>
      <c r="P6" s="312" t="s">
        <v>26</v>
      </c>
      <c r="Q6" s="312" t="s">
        <v>27</v>
      </c>
      <c r="R6" s="312" t="s">
        <v>28</v>
      </c>
      <c r="S6" s="299"/>
    </row>
    <row r="7" spans="1:19" s="90" customFormat="1" ht="24.75" customHeight="1">
      <c r="A7" s="91">
        <v>1</v>
      </c>
      <c r="B7" s="92" t="s">
        <v>5</v>
      </c>
      <c r="C7" s="93">
        <v>665</v>
      </c>
      <c r="D7" s="94">
        <v>38307061</v>
      </c>
      <c r="E7" s="93">
        <f>C7-G7</f>
        <v>511</v>
      </c>
      <c r="F7" s="94">
        <v>31114372.300000001</v>
      </c>
      <c r="G7" s="93">
        <v>154</v>
      </c>
      <c r="H7" s="94">
        <v>7192688.7000000002</v>
      </c>
      <c r="I7" s="94">
        <v>5220149</v>
      </c>
      <c r="J7" s="94">
        <v>7199967.7000000002</v>
      </c>
      <c r="K7" s="94">
        <v>1931606.7</v>
      </c>
      <c r="L7" s="109">
        <f>K7*100/J7</f>
        <v>26.827991186682684</v>
      </c>
      <c r="M7" s="95">
        <v>1972539.7</v>
      </c>
      <c r="N7" s="111">
        <f>M7*100/H7</f>
        <v>27.424232888043658</v>
      </c>
      <c r="O7" s="96"/>
      <c r="P7" s="97">
        <f>H7*15/100</f>
        <v>1078903.3049999999</v>
      </c>
      <c r="Q7" s="97">
        <f>H7*10/100</f>
        <v>719268.87</v>
      </c>
      <c r="R7" s="97">
        <f>H7*5/100</f>
        <v>359634.435</v>
      </c>
      <c r="S7" s="98">
        <v>0</v>
      </c>
    </row>
    <row r="8" spans="1:19" s="90" customFormat="1" ht="24.75" customHeight="1">
      <c r="A8" s="91">
        <v>2</v>
      </c>
      <c r="B8" s="92" t="s">
        <v>6</v>
      </c>
      <c r="C8" s="93">
        <v>297</v>
      </c>
      <c r="D8" s="94">
        <v>11964400</v>
      </c>
      <c r="E8" s="93">
        <f t="shared" ref="E8:E15" si="0">C8-G8</f>
        <v>226</v>
      </c>
      <c r="F8" s="94">
        <v>8845918</v>
      </c>
      <c r="G8" s="93">
        <v>71</v>
      </c>
      <c r="H8" s="94">
        <v>3118482</v>
      </c>
      <c r="I8" s="94">
        <v>1841737</v>
      </c>
      <c r="J8" s="94">
        <v>3133476</v>
      </c>
      <c r="K8" s="94">
        <v>1272954</v>
      </c>
      <c r="L8" s="109">
        <f t="shared" ref="L8:L16" si="1">K8*100/J8</f>
        <v>40.624341785288927</v>
      </c>
      <c r="M8" s="95">
        <v>1276745</v>
      </c>
      <c r="N8" s="111">
        <f t="shared" ref="N8:N16" si="2">M8*100/H8</f>
        <v>40.941233587367186</v>
      </c>
      <c r="O8" s="96"/>
      <c r="P8" s="97">
        <f t="shared" ref="P8:P12" si="3">H8*15/100</f>
        <v>467772.3</v>
      </c>
      <c r="Q8" s="97">
        <f t="shared" ref="Q8:Q12" si="4">H8*10/100</f>
        <v>311848.2</v>
      </c>
      <c r="R8" s="97">
        <f t="shared" ref="R8:R15" si="5">H8*5/100</f>
        <v>155924.1</v>
      </c>
      <c r="S8" s="98">
        <v>0</v>
      </c>
    </row>
    <row r="9" spans="1:19" s="90" customFormat="1" ht="24.75" customHeight="1">
      <c r="A9" s="91">
        <v>3</v>
      </c>
      <c r="B9" s="92" t="s">
        <v>7</v>
      </c>
      <c r="C9" s="93">
        <v>396</v>
      </c>
      <c r="D9" s="94">
        <v>25099364</v>
      </c>
      <c r="E9" s="93">
        <f t="shared" si="0"/>
        <v>270</v>
      </c>
      <c r="F9" s="94">
        <v>16525479</v>
      </c>
      <c r="G9" s="93">
        <v>126</v>
      </c>
      <c r="H9" s="94">
        <v>8573885</v>
      </c>
      <c r="I9" s="94">
        <v>8486351</v>
      </c>
      <c r="J9" s="94">
        <v>8575774</v>
      </c>
      <c r="K9" s="94">
        <v>85379</v>
      </c>
      <c r="L9" s="109">
        <f t="shared" si="1"/>
        <v>0.99558360563139836</v>
      </c>
      <c r="M9" s="95">
        <v>87534</v>
      </c>
      <c r="N9" s="111">
        <f t="shared" si="2"/>
        <v>1.020937416352097</v>
      </c>
      <c r="O9" s="96"/>
      <c r="P9" s="99">
        <v>0</v>
      </c>
      <c r="Q9" s="99">
        <v>0</v>
      </c>
      <c r="R9" s="99">
        <v>0</v>
      </c>
      <c r="S9" s="98">
        <v>0</v>
      </c>
    </row>
    <row r="10" spans="1:19" s="90" customFormat="1" ht="24.75" customHeight="1">
      <c r="A10" s="91">
        <v>4</v>
      </c>
      <c r="B10" s="92" t="s">
        <v>8</v>
      </c>
      <c r="C10" s="93">
        <v>449</v>
      </c>
      <c r="D10" s="94">
        <v>28523099</v>
      </c>
      <c r="E10" s="93">
        <f t="shared" si="0"/>
        <v>317</v>
      </c>
      <c r="F10" s="94">
        <v>20582389.600000001</v>
      </c>
      <c r="G10" s="93">
        <v>132</v>
      </c>
      <c r="H10" s="94">
        <v>7940709.4000000004</v>
      </c>
      <c r="I10" s="94">
        <v>5744177.5</v>
      </c>
      <c r="J10" s="94">
        <v>7997761.4000000004</v>
      </c>
      <c r="K10" s="94">
        <v>2125475.9</v>
      </c>
      <c r="L10" s="109">
        <f t="shared" si="1"/>
        <v>26.575885347117257</v>
      </c>
      <c r="M10" s="95">
        <v>2196531.9</v>
      </c>
      <c r="N10" s="111">
        <f t="shared" si="2"/>
        <v>27.661658289623343</v>
      </c>
      <c r="O10" s="96"/>
      <c r="P10" s="97">
        <f t="shared" si="3"/>
        <v>1191106.4099999999</v>
      </c>
      <c r="Q10" s="97">
        <f t="shared" si="4"/>
        <v>794070.94</v>
      </c>
      <c r="R10" s="97">
        <f t="shared" si="5"/>
        <v>397035.47</v>
      </c>
      <c r="S10" s="98">
        <v>75604</v>
      </c>
    </row>
    <row r="11" spans="1:19" s="90" customFormat="1" ht="24.75" customHeight="1">
      <c r="A11" s="91">
        <v>5</v>
      </c>
      <c r="B11" s="92" t="s">
        <v>9</v>
      </c>
      <c r="C11" s="93">
        <v>215</v>
      </c>
      <c r="D11" s="94">
        <v>12673800</v>
      </c>
      <c r="E11" s="93">
        <f t="shared" si="0"/>
        <v>138</v>
      </c>
      <c r="F11" s="94">
        <v>9182578</v>
      </c>
      <c r="G11" s="93">
        <v>77</v>
      </c>
      <c r="H11" s="94">
        <v>3491222</v>
      </c>
      <c r="I11" s="94">
        <v>3289397</v>
      </c>
      <c r="J11" s="94">
        <v>3523043</v>
      </c>
      <c r="K11" s="94">
        <v>205073</v>
      </c>
      <c r="L11" s="109">
        <f t="shared" si="1"/>
        <v>5.8209053934340282</v>
      </c>
      <c r="M11" s="95">
        <v>201825</v>
      </c>
      <c r="N11" s="111">
        <f t="shared" si="2"/>
        <v>5.7809271366873833</v>
      </c>
      <c r="O11" s="96"/>
      <c r="P11" s="99">
        <v>0</v>
      </c>
      <c r="Q11" s="99">
        <v>0</v>
      </c>
      <c r="R11" s="97">
        <f t="shared" si="5"/>
        <v>174561.1</v>
      </c>
      <c r="S11" s="98">
        <v>0</v>
      </c>
    </row>
    <row r="12" spans="1:19" s="90" customFormat="1" ht="24.75" customHeight="1">
      <c r="A12" s="91">
        <v>6</v>
      </c>
      <c r="B12" s="92" t="s">
        <v>10</v>
      </c>
      <c r="C12" s="93">
        <v>391</v>
      </c>
      <c r="D12" s="94">
        <v>21648990</v>
      </c>
      <c r="E12" s="93">
        <f t="shared" si="0"/>
        <v>291</v>
      </c>
      <c r="F12" s="94">
        <v>16617745</v>
      </c>
      <c r="G12" s="93">
        <v>100</v>
      </c>
      <c r="H12" s="94">
        <v>5031245</v>
      </c>
      <c r="I12" s="94">
        <v>3923801</v>
      </c>
      <c r="J12" s="94">
        <v>5171076</v>
      </c>
      <c r="K12" s="94">
        <v>933831</v>
      </c>
      <c r="L12" s="109">
        <f t="shared" si="1"/>
        <v>18.058736711663105</v>
      </c>
      <c r="M12" s="95">
        <v>1107444</v>
      </c>
      <c r="N12" s="111">
        <f t="shared" si="2"/>
        <v>22.011331191385036</v>
      </c>
      <c r="O12" s="96"/>
      <c r="P12" s="97">
        <f t="shared" si="3"/>
        <v>754686.75</v>
      </c>
      <c r="Q12" s="97">
        <f t="shared" si="4"/>
        <v>503124.5</v>
      </c>
      <c r="R12" s="97">
        <f t="shared" si="5"/>
        <v>251562.25</v>
      </c>
      <c r="S12" s="98">
        <v>0</v>
      </c>
    </row>
    <row r="13" spans="1:19" s="90" customFormat="1" ht="24.75" customHeight="1">
      <c r="A13" s="91">
        <v>7</v>
      </c>
      <c r="B13" s="92" t="s">
        <v>11</v>
      </c>
      <c r="C13" s="93">
        <v>109</v>
      </c>
      <c r="D13" s="94">
        <v>6546850</v>
      </c>
      <c r="E13" s="93">
        <f t="shared" si="0"/>
        <v>77</v>
      </c>
      <c r="F13" s="94">
        <v>4569456</v>
      </c>
      <c r="G13" s="93">
        <v>32</v>
      </c>
      <c r="H13" s="94">
        <v>1977394</v>
      </c>
      <c r="I13" s="94">
        <v>1905278</v>
      </c>
      <c r="J13" s="94">
        <v>1989868</v>
      </c>
      <c r="K13" s="94">
        <v>84590</v>
      </c>
      <c r="L13" s="109">
        <f t="shared" si="1"/>
        <v>4.2510357470947824</v>
      </c>
      <c r="M13" s="95">
        <v>72116</v>
      </c>
      <c r="N13" s="111">
        <f t="shared" si="2"/>
        <v>3.6470222929775251</v>
      </c>
      <c r="O13" s="96"/>
      <c r="P13" s="99">
        <v>0</v>
      </c>
      <c r="Q13" s="99">
        <v>0</v>
      </c>
      <c r="R13" s="99">
        <v>0</v>
      </c>
      <c r="S13" s="98">
        <v>0</v>
      </c>
    </row>
    <row r="14" spans="1:19" s="90" customFormat="1" ht="24.75" customHeight="1">
      <c r="A14" s="91">
        <v>8</v>
      </c>
      <c r="B14" s="92" t="s">
        <v>12</v>
      </c>
      <c r="C14" s="93">
        <v>363</v>
      </c>
      <c r="D14" s="94">
        <v>25196035</v>
      </c>
      <c r="E14" s="93">
        <f t="shared" si="0"/>
        <v>237</v>
      </c>
      <c r="F14" s="94">
        <v>16672968.15</v>
      </c>
      <c r="G14" s="93">
        <v>126</v>
      </c>
      <c r="H14" s="94">
        <v>8523066.8499999996</v>
      </c>
      <c r="I14" s="94">
        <v>7945209</v>
      </c>
      <c r="J14" s="94">
        <v>8582549.8499999996</v>
      </c>
      <c r="K14" s="94">
        <v>541901.85</v>
      </c>
      <c r="L14" s="109">
        <f t="shared" si="1"/>
        <v>6.3139959507488328</v>
      </c>
      <c r="M14" s="95">
        <v>577857.85</v>
      </c>
      <c r="N14" s="111">
        <f t="shared" si="2"/>
        <v>6.7799286356647555</v>
      </c>
      <c r="O14" s="96"/>
      <c r="P14" s="99">
        <v>0</v>
      </c>
      <c r="Q14" s="99">
        <v>0</v>
      </c>
      <c r="R14" s="97">
        <f t="shared" si="5"/>
        <v>426153.34250000003</v>
      </c>
      <c r="S14" s="98">
        <v>0</v>
      </c>
    </row>
    <row r="15" spans="1:19" s="90" customFormat="1" ht="24.75" customHeight="1">
      <c r="A15" s="91">
        <v>9</v>
      </c>
      <c r="B15" s="92" t="s">
        <v>13</v>
      </c>
      <c r="C15" s="93">
        <v>191</v>
      </c>
      <c r="D15" s="94">
        <v>11284540</v>
      </c>
      <c r="E15" s="93">
        <f t="shared" si="0"/>
        <v>151</v>
      </c>
      <c r="F15" s="94">
        <v>8478922.5500000007</v>
      </c>
      <c r="G15" s="93">
        <v>40</v>
      </c>
      <c r="H15" s="94">
        <v>2805617.45</v>
      </c>
      <c r="I15" s="94">
        <v>2578889.4</v>
      </c>
      <c r="J15" s="94">
        <v>2827168.45</v>
      </c>
      <c r="K15" s="94">
        <v>205807.05</v>
      </c>
      <c r="L15" s="109">
        <f t="shared" si="1"/>
        <v>7.2796175268580114</v>
      </c>
      <c r="M15" s="95">
        <v>226728.05</v>
      </c>
      <c r="N15" s="111">
        <f t="shared" si="2"/>
        <v>8.0812175587231252</v>
      </c>
      <c r="O15" s="96"/>
      <c r="P15" s="99">
        <v>0</v>
      </c>
      <c r="Q15" s="99">
        <v>0</v>
      </c>
      <c r="R15" s="97">
        <f t="shared" si="5"/>
        <v>140280.8725</v>
      </c>
      <c r="S15" s="98">
        <v>0</v>
      </c>
    </row>
    <row r="16" spans="1:19" s="105" customFormat="1" ht="24.75" customHeight="1">
      <c r="A16" s="239" t="s">
        <v>15</v>
      </c>
      <c r="B16" s="240"/>
      <c r="C16" s="100">
        <f>SUM(C7:C15)</f>
        <v>3076</v>
      </c>
      <c r="D16" s="101">
        <f t="shared" ref="D16:M16" si="6">SUM(D7:D15)</f>
        <v>181244139</v>
      </c>
      <c r="E16" s="100">
        <f t="shared" si="6"/>
        <v>2218</v>
      </c>
      <c r="F16" s="101">
        <f t="shared" si="6"/>
        <v>132589828.60000001</v>
      </c>
      <c r="G16" s="100">
        <f t="shared" si="6"/>
        <v>858</v>
      </c>
      <c r="H16" s="114">
        <f t="shared" si="6"/>
        <v>48654310.400000006</v>
      </c>
      <c r="I16" s="114">
        <f t="shared" si="6"/>
        <v>40934988.899999999</v>
      </c>
      <c r="J16" s="115">
        <f>SUM(J7:J15)</f>
        <v>49000684.400000006</v>
      </c>
      <c r="K16" s="115">
        <f>SUM(K7:K15)</f>
        <v>7386618.4999999991</v>
      </c>
      <c r="L16" s="110">
        <f t="shared" si="1"/>
        <v>15.074521081587175</v>
      </c>
      <c r="M16" s="100">
        <f t="shared" si="6"/>
        <v>7719321.4999999991</v>
      </c>
      <c r="N16" s="112">
        <f t="shared" si="2"/>
        <v>15.865647743308674</v>
      </c>
      <c r="O16" s="102"/>
      <c r="P16" s="103">
        <f>SUM(P7:P15)</f>
        <v>3492468.7649999997</v>
      </c>
      <c r="Q16" s="103">
        <f t="shared" ref="Q16:R16" si="7">SUM(Q7:Q15)</f>
        <v>2328312.5099999998</v>
      </c>
      <c r="R16" s="103">
        <f t="shared" si="7"/>
        <v>1905151.57</v>
      </c>
      <c r="S16" s="104">
        <f>SUM(S7:S15)</f>
        <v>75604</v>
      </c>
    </row>
  </sheetData>
  <mergeCells count="16">
    <mergeCell ref="A16:B16"/>
    <mergeCell ref="D5:D6"/>
    <mergeCell ref="I4:I6"/>
    <mergeCell ref="C5:C6"/>
    <mergeCell ref="E5:E6"/>
    <mergeCell ref="F5:F6"/>
    <mergeCell ref="A1:P1"/>
    <mergeCell ref="O4:O6"/>
    <mergeCell ref="P4:R4"/>
    <mergeCell ref="S4:S6"/>
    <mergeCell ref="J4:N4"/>
    <mergeCell ref="K5:N5"/>
    <mergeCell ref="B4:B6"/>
    <mergeCell ref="G4:G6"/>
    <mergeCell ref="H4:H6"/>
    <mergeCell ref="A4:A6"/>
  </mergeCells>
  <pageMargins left="0.19685039370078741" right="3.937007874015748E-2" top="0.74803149606299213" bottom="0.74803149606299213" header="0.31496062992125984" footer="0.31496062992125984"/>
  <pageSetup paperSize="9" scale="8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AP22"/>
  <sheetViews>
    <sheetView zoomScaleNormal="100" workbookViewId="0">
      <selection activeCell="B10" sqref="B10"/>
    </sheetView>
  </sheetViews>
  <sheetFormatPr defaultColWidth="9" defaultRowHeight="15.75"/>
  <cols>
    <col min="1" max="1" width="7.140625" style="194" customWidth="1"/>
    <col min="2" max="2" width="12.7109375" style="193" customWidth="1"/>
    <col min="3" max="3" width="14.28515625" style="193" customWidth="1"/>
    <col min="4" max="4" width="15.85546875" style="193" customWidth="1"/>
    <col min="5" max="5" width="13.7109375" style="193" hidden="1" customWidth="1"/>
    <col min="6" max="6" width="11.5703125" style="193" hidden="1" customWidth="1"/>
    <col min="7" max="7" width="15.42578125" style="193" hidden="1" customWidth="1"/>
    <col min="8" max="8" width="14.28515625" style="193" hidden="1" customWidth="1"/>
    <col min="9" max="9" width="11.5703125" style="193" hidden="1" customWidth="1"/>
    <col min="10" max="10" width="9.42578125" style="193" hidden="1" customWidth="1"/>
    <col min="11" max="11" width="10.85546875" style="193" hidden="1" customWidth="1"/>
    <col min="12" max="12" width="11.28515625" style="193" hidden="1" customWidth="1"/>
    <col min="13" max="14" width="10.42578125" style="193" hidden="1" customWidth="1"/>
    <col min="15" max="15" width="10.42578125" style="198" hidden="1" customWidth="1"/>
    <col min="16" max="16" width="10.140625" style="193" hidden="1" customWidth="1"/>
    <col min="17" max="17" width="9.42578125" style="193" hidden="1" customWidth="1"/>
    <col min="18" max="18" width="10.5703125" style="199" hidden="1" customWidth="1"/>
    <col min="19" max="19" width="10.28515625" style="200" hidden="1" customWidth="1"/>
    <col min="20" max="21" width="11" style="200" hidden="1" customWidth="1"/>
    <col min="22" max="23" width="13" style="193" hidden="1" customWidth="1"/>
    <col min="24" max="24" width="12.42578125" style="199" customWidth="1"/>
    <col min="25" max="25" width="11" style="198" customWidth="1"/>
    <col min="26" max="26" width="16.28515625" style="201" hidden="1" customWidth="1"/>
    <col min="27" max="27" width="5.7109375" style="193" hidden="1" customWidth="1"/>
    <col min="28" max="28" width="5.140625" style="193" hidden="1" customWidth="1"/>
    <col min="29" max="29" width="5.85546875" style="193" hidden="1" customWidth="1"/>
    <col min="30" max="31" width="5.28515625" style="193" hidden="1" customWidth="1"/>
    <col min="32" max="32" width="6" style="193" hidden="1" customWidth="1"/>
    <col min="33" max="33" width="5.85546875" style="193" hidden="1" customWidth="1"/>
    <col min="34" max="34" width="5.7109375" style="193" hidden="1" customWidth="1"/>
    <col min="35" max="35" width="13.85546875" style="200" hidden="1" customWidth="1"/>
    <col min="36" max="36" width="13.42578125" style="198" hidden="1" customWidth="1"/>
    <col min="37" max="37" width="1.42578125" style="194" hidden="1" customWidth="1"/>
    <col min="38" max="38" width="1.7109375" style="194" hidden="1" customWidth="1"/>
    <col min="39" max="39" width="13.140625" style="194" hidden="1" customWidth="1"/>
    <col min="40" max="40" width="15.140625" style="202" hidden="1" customWidth="1"/>
    <col min="41" max="41" width="11.42578125" style="193" hidden="1" customWidth="1"/>
    <col min="42" max="42" width="10.7109375" style="193" customWidth="1"/>
    <col min="43" max="16384" width="9" style="193"/>
  </cols>
  <sheetData>
    <row r="2" spans="1:42" s="118" customFormat="1">
      <c r="A2" s="241" t="s">
        <v>135</v>
      </c>
      <c r="B2" s="241"/>
      <c r="C2" s="241"/>
      <c r="D2" s="241"/>
      <c r="E2" s="241"/>
      <c r="F2" s="241"/>
      <c r="G2" s="241"/>
      <c r="H2" s="241"/>
      <c r="I2" s="241"/>
      <c r="J2" s="241"/>
      <c r="K2" s="241"/>
      <c r="L2" s="241"/>
      <c r="M2" s="241"/>
      <c r="N2" s="241"/>
      <c r="O2" s="241"/>
      <c r="P2" s="241"/>
      <c r="Q2" s="241"/>
      <c r="R2" s="241"/>
      <c r="S2" s="241"/>
      <c r="T2" s="241"/>
      <c r="U2" s="241"/>
      <c r="V2" s="241"/>
      <c r="W2" s="241"/>
      <c r="X2" s="241"/>
      <c r="Y2" s="241"/>
      <c r="Z2" s="241"/>
      <c r="AA2" s="241"/>
      <c r="AB2" s="241"/>
      <c r="AC2" s="241"/>
      <c r="AD2" s="241"/>
      <c r="AE2" s="241"/>
      <c r="AF2" s="241"/>
      <c r="AG2" s="241"/>
      <c r="AH2" s="241"/>
      <c r="AI2" s="241"/>
      <c r="AJ2" s="241"/>
      <c r="AK2" s="241"/>
      <c r="AL2" s="241"/>
      <c r="AM2" s="241"/>
      <c r="AN2" s="241"/>
      <c r="AO2" s="241"/>
      <c r="AP2" s="241"/>
    </row>
    <row r="3" spans="1:42" s="118" customFormat="1">
      <c r="A3" s="241" t="s">
        <v>136</v>
      </c>
      <c r="B3" s="241"/>
      <c r="C3" s="241"/>
      <c r="D3" s="241"/>
      <c r="E3" s="241"/>
      <c r="F3" s="241"/>
      <c r="G3" s="241"/>
      <c r="H3" s="241"/>
      <c r="I3" s="241"/>
      <c r="J3" s="241"/>
      <c r="K3" s="241"/>
      <c r="L3" s="241"/>
      <c r="M3" s="241"/>
      <c r="N3" s="241"/>
      <c r="O3" s="241"/>
      <c r="P3" s="241"/>
      <c r="Q3" s="241"/>
      <c r="R3" s="241"/>
      <c r="S3" s="241"/>
      <c r="T3" s="241"/>
      <c r="U3" s="241"/>
      <c r="V3" s="241"/>
      <c r="W3" s="241"/>
      <c r="X3" s="241"/>
      <c r="Y3" s="241"/>
      <c r="Z3" s="241"/>
      <c r="AA3" s="241"/>
      <c r="AB3" s="241"/>
      <c r="AC3" s="241"/>
      <c r="AD3" s="241"/>
      <c r="AE3" s="241"/>
      <c r="AF3" s="241"/>
      <c r="AG3" s="241"/>
      <c r="AH3" s="241"/>
      <c r="AI3" s="241"/>
      <c r="AJ3" s="241"/>
      <c r="AK3" s="241"/>
      <c r="AL3" s="241"/>
      <c r="AM3" s="241"/>
      <c r="AN3" s="241"/>
      <c r="AO3" s="241"/>
      <c r="AP3" s="241"/>
    </row>
    <row r="4" spans="1:42" s="121" customFormat="1">
      <c r="A4" s="119" t="s">
        <v>218</v>
      </c>
      <c r="B4" s="120"/>
      <c r="C4" s="120"/>
      <c r="D4" s="120"/>
      <c r="E4" s="120"/>
      <c r="F4" s="120"/>
      <c r="G4" s="120"/>
      <c r="H4" s="120"/>
      <c r="I4" s="120"/>
      <c r="J4" s="120"/>
      <c r="K4" s="120"/>
      <c r="L4" s="120"/>
      <c r="M4" s="120"/>
      <c r="N4" s="120"/>
      <c r="O4" s="120"/>
      <c r="P4" s="120"/>
      <c r="Q4" s="120"/>
      <c r="R4" s="120"/>
      <c r="S4" s="120"/>
      <c r="T4" s="120"/>
      <c r="U4" s="120"/>
      <c r="V4" s="120"/>
      <c r="W4" s="120"/>
      <c r="X4" s="120"/>
      <c r="Y4" s="120"/>
      <c r="Z4" s="120"/>
      <c r="AA4" s="120"/>
      <c r="AB4" s="120"/>
      <c r="AC4" s="120"/>
      <c r="AD4" s="120"/>
      <c r="AE4" s="120"/>
      <c r="AF4" s="120"/>
      <c r="AG4" s="120"/>
      <c r="AH4" s="120"/>
      <c r="AI4" s="120"/>
      <c r="AJ4" s="120"/>
      <c r="AK4" s="120"/>
      <c r="AL4" s="120"/>
      <c r="AM4" s="120"/>
      <c r="AN4" s="120"/>
      <c r="AO4" s="120"/>
      <c r="AP4" s="120"/>
    </row>
    <row r="5" spans="1:42" s="121" customFormat="1" ht="30" customHeight="1">
      <c r="A5" s="242" t="s">
        <v>219</v>
      </c>
      <c r="B5" s="242"/>
      <c r="C5" s="242"/>
      <c r="D5" s="242"/>
      <c r="E5" s="242"/>
      <c r="F5" s="242"/>
      <c r="G5" s="242"/>
      <c r="H5" s="242"/>
      <c r="I5" s="242"/>
      <c r="J5" s="242"/>
      <c r="K5" s="242"/>
      <c r="L5" s="242"/>
      <c r="M5" s="242"/>
      <c r="N5" s="242"/>
      <c r="O5" s="242"/>
      <c r="P5" s="242"/>
      <c r="Q5" s="242"/>
      <c r="R5" s="242"/>
      <c r="S5" s="242"/>
      <c r="T5" s="242"/>
      <c r="U5" s="242"/>
      <c r="V5" s="242"/>
      <c r="W5" s="242"/>
      <c r="X5" s="242"/>
      <c r="Y5" s="242"/>
      <c r="Z5" s="242"/>
      <c r="AA5" s="242"/>
      <c r="AB5" s="242"/>
      <c r="AC5" s="242"/>
      <c r="AD5" s="242"/>
      <c r="AE5" s="242"/>
      <c r="AF5" s="242"/>
      <c r="AG5" s="242"/>
      <c r="AH5" s="242"/>
      <c r="AI5" s="242"/>
      <c r="AJ5" s="242"/>
      <c r="AK5" s="242"/>
      <c r="AL5" s="242"/>
      <c r="AM5" s="242"/>
      <c r="AN5" s="242"/>
      <c r="AO5" s="242"/>
      <c r="AP5" s="242"/>
    </row>
    <row r="6" spans="1:42" s="125" customFormat="1" ht="24.75" customHeight="1">
      <c r="A6" s="256" t="s">
        <v>14</v>
      </c>
      <c r="B6" s="256" t="s">
        <v>0</v>
      </c>
      <c r="C6" s="122" t="s">
        <v>137</v>
      </c>
      <c r="D6" s="259" t="s">
        <v>207</v>
      </c>
      <c r="E6" s="259" t="s">
        <v>138</v>
      </c>
      <c r="F6" s="251" t="s">
        <v>139</v>
      </c>
      <c r="G6" s="262" t="s">
        <v>140</v>
      </c>
      <c r="H6" s="265" t="s">
        <v>141</v>
      </c>
      <c r="I6" s="268" t="s">
        <v>142</v>
      </c>
      <c r="J6" s="268"/>
      <c r="K6" s="268"/>
      <c r="L6" s="268"/>
      <c r="M6" s="268"/>
      <c r="N6" s="268"/>
      <c r="O6" s="268"/>
      <c r="P6" s="268"/>
      <c r="Q6" s="268"/>
      <c r="R6" s="268"/>
      <c r="S6" s="268"/>
      <c r="T6" s="268"/>
      <c r="U6" s="268"/>
      <c r="V6" s="123" t="s">
        <v>143</v>
      </c>
      <c r="W6" s="124"/>
      <c r="X6" s="269" t="s">
        <v>144</v>
      </c>
      <c r="Y6" s="270"/>
      <c r="Z6" s="271" t="s">
        <v>145</v>
      </c>
      <c r="AA6" s="274" t="s">
        <v>206</v>
      </c>
      <c r="AB6" s="275"/>
      <c r="AC6" s="275"/>
      <c r="AD6" s="275"/>
      <c r="AE6" s="275"/>
      <c r="AF6" s="275"/>
      <c r="AG6" s="275"/>
      <c r="AH6" s="275"/>
      <c r="AI6" s="275"/>
      <c r="AJ6" s="275"/>
      <c r="AK6" s="276"/>
      <c r="AL6" s="277" t="s">
        <v>147</v>
      </c>
      <c r="AN6" s="126"/>
      <c r="AP6" s="256" t="s">
        <v>39</v>
      </c>
    </row>
    <row r="7" spans="1:42" s="125" customFormat="1" ht="19.5" customHeight="1">
      <c r="A7" s="257"/>
      <c r="B7" s="257"/>
      <c r="C7" s="127" t="s">
        <v>146</v>
      </c>
      <c r="D7" s="260"/>
      <c r="E7" s="260"/>
      <c r="F7" s="252"/>
      <c r="G7" s="263"/>
      <c r="H7" s="266"/>
      <c r="I7" s="250">
        <v>23651</v>
      </c>
      <c r="J7" s="250">
        <v>23682</v>
      </c>
      <c r="K7" s="250">
        <v>23712</v>
      </c>
      <c r="L7" s="250">
        <v>23743</v>
      </c>
      <c r="M7" s="250">
        <v>23774</v>
      </c>
      <c r="N7" s="250">
        <v>23802</v>
      </c>
      <c r="O7" s="250">
        <v>23833</v>
      </c>
      <c r="P7" s="250">
        <v>23863</v>
      </c>
      <c r="Q7" s="250">
        <v>23894</v>
      </c>
      <c r="R7" s="250">
        <v>23924</v>
      </c>
      <c r="S7" s="250">
        <v>23955</v>
      </c>
      <c r="T7" s="244">
        <v>24008</v>
      </c>
      <c r="U7" s="244">
        <v>24030</v>
      </c>
      <c r="V7" s="128" t="s">
        <v>148</v>
      </c>
      <c r="W7" s="129"/>
      <c r="X7" s="245" t="s">
        <v>149</v>
      </c>
      <c r="Y7" s="246"/>
      <c r="Z7" s="272"/>
      <c r="AA7" s="247" t="s">
        <v>150</v>
      </c>
      <c r="AB7" s="248"/>
      <c r="AC7" s="248"/>
      <c r="AD7" s="248"/>
      <c r="AE7" s="248"/>
      <c r="AF7" s="248"/>
      <c r="AG7" s="248"/>
      <c r="AH7" s="248"/>
      <c r="AI7" s="248"/>
      <c r="AJ7" s="248"/>
      <c r="AK7" s="249"/>
      <c r="AL7" s="278"/>
      <c r="AN7" s="126"/>
      <c r="AP7" s="257"/>
    </row>
    <row r="8" spans="1:42" s="125" customFormat="1" ht="18.75" customHeight="1">
      <c r="A8" s="258"/>
      <c r="B8" s="258"/>
      <c r="C8" s="130" t="s">
        <v>208</v>
      </c>
      <c r="D8" s="261"/>
      <c r="E8" s="261"/>
      <c r="F8" s="253"/>
      <c r="G8" s="264"/>
      <c r="H8" s="267"/>
      <c r="I8" s="250"/>
      <c r="J8" s="250"/>
      <c r="K8" s="250"/>
      <c r="L8" s="250"/>
      <c r="M8" s="250"/>
      <c r="N8" s="250"/>
      <c r="O8" s="250"/>
      <c r="P8" s="250"/>
      <c r="Q8" s="250"/>
      <c r="R8" s="250"/>
      <c r="S8" s="250"/>
      <c r="T8" s="244"/>
      <c r="U8" s="244"/>
      <c r="V8" s="131" t="s">
        <v>151</v>
      </c>
      <c r="W8" s="131"/>
      <c r="X8" s="132" t="s">
        <v>152</v>
      </c>
      <c r="Y8" s="133" t="s">
        <v>22</v>
      </c>
      <c r="Z8" s="273"/>
      <c r="AA8" s="134">
        <v>23316</v>
      </c>
      <c r="AB8" s="134">
        <v>23346</v>
      </c>
      <c r="AC8" s="134">
        <v>23377</v>
      </c>
      <c r="AD8" s="134">
        <v>23408</v>
      </c>
      <c r="AE8" s="134">
        <v>23437</v>
      </c>
      <c r="AF8" s="134">
        <v>23468</v>
      </c>
      <c r="AG8" s="134">
        <v>23498</v>
      </c>
      <c r="AH8" s="134">
        <v>23529</v>
      </c>
      <c r="AI8" s="135" t="s">
        <v>153</v>
      </c>
      <c r="AJ8" s="136" t="s">
        <v>22</v>
      </c>
      <c r="AK8" s="137" t="s">
        <v>154</v>
      </c>
      <c r="AL8" s="279"/>
      <c r="AM8" s="125" t="s">
        <v>155</v>
      </c>
      <c r="AN8" s="126" t="s">
        <v>148</v>
      </c>
      <c r="AP8" s="258"/>
    </row>
    <row r="9" spans="1:42" s="154" customFormat="1">
      <c r="A9" s="138">
        <v>1</v>
      </c>
      <c r="B9" s="139" t="s">
        <v>156</v>
      </c>
      <c r="C9" s="140">
        <v>48</v>
      </c>
      <c r="D9" s="141">
        <v>12885</v>
      </c>
      <c r="E9" s="142">
        <v>13103</v>
      </c>
      <c r="F9" s="143">
        <f t="shared" ref="F9:F18" si="0">E9*100/D9</f>
        <v>101.6918897943345</v>
      </c>
      <c r="G9" s="144">
        <f t="shared" ref="G9:G15" si="1">D9-E9</f>
        <v>-218</v>
      </c>
      <c r="H9" s="145">
        <f>G9</f>
        <v>-218</v>
      </c>
      <c r="I9" s="141"/>
      <c r="J9" s="141"/>
      <c r="K9" s="141"/>
      <c r="L9" s="141"/>
      <c r="M9" s="141"/>
      <c r="N9" s="141"/>
      <c r="O9" s="141"/>
      <c r="P9" s="141"/>
      <c r="Q9" s="141"/>
      <c r="R9" s="141"/>
      <c r="S9" s="141"/>
      <c r="T9" s="141"/>
      <c r="U9" s="141"/>
      <c r="V9" s="146">
        <f>I9+J9+K9+L9+M9+N9+O9+P9+Q9+R9+S9+T9+U9</f>
        <v>0</v>
      </c>
      <c r="W9" s="146"/>
      <c r="X9" s="142">
        <v>13103</v>
      </c>
      <c r="Y9" s="143">
        <f>X9*100/D9</f>
        <v>101.6918897943345</v>
      </c>
      <c r="Z9" s="147">
        <f>H9-V9</f>
        <v>-218</v>
      </c>
      <c r="AA9" s="148">
        <v>0</v>
      </c>
      <c r="AB9" s="148">
        <v>8</v>
      </c>
      <c r="AC9" s="148">
        <v>0</v>
      </c>
      <c r="AD9" s="148">
        <v>5</v>
      </c>
      <c r="AE9" s="148">
        <v>8</v>
      </c>
      <c r="AF9" s="148">
        <v>27</v>
      </c>
      <c r="AG9" s="148">
        <v>0</v>
      </c>
      <c r="AH9" s="148">
        <v>0</v>
      </c>
      <c r="AI9" s="149">
        <f>AA9+AB9+AC9+AD9+AE9+AF9+AG9+AH9</f>
        <v>48</v>
      </c>
      <c r="AJ9" s="143">
        <f t="shared" ref="AJ9:AJ18" si="2">AI9*100/C9</f>
        <v>100</v>
      </c>
      <c r="AK9" s="150">
        <f t="shared" ref="AK9:AK15" si="3">C9-AI9</f>
        <v>0</v>
      </c>
      <c r="AL9" s="138">
        <v>3</v>
      </c>
      <c r="AM9" s="151">
        <v>13103</v>
      </c>
      <c r="AN9" s="152">
        <f>X9-AM9</f>
        <v>0</v>
      </c>
      <c r="AO9" s="153"/>
      <c r="AP9" s="139"/>
    </row>
    <row r="10" spans="1:42" s="118" customFormat="1">
      <c r="A10" s="155">
        <v>2</v>
      </c>
      <c r="B10" s="156" t="s">
        <v>157</v>
      </c>
      <c r="C10" s="140">
        <v>54</v>
      </c>
      <c r="D10" s="157">
        <v>13157</v>
      </c>
      <c r="E10" s="142">
        <v>13271</v>
      </c>
      <c r="F10" s="143">
        <f t="shared" si="0"/>
        <v>100.86645891920651</v>
      </c>
      <c r="G10" s="144">
        <f t="shared" si="1"/>
        <v>-114</v>
      </c>
      <c r="H10" s="145">
        <f t="shared" ref="H10:H15" si="4">G10</f>
        <v>-114</v>
      </c>
      <c r="I10" s="141"/>
      <c r="J10" s="141"/>
      <c r="K10" s="141"/>
      <c r="L10" s="141"/>
      <c r="M10" s="141"/>
      <c r="N10" s="141"/>
      <c r="O10" s="141"/>
      <c r="P10" s="141"/>
      <c r="Q10" s="141"/>
      <c r="R10" s="141"/>
      <c r="S10" s="141"/>
      <c r="T10" s="141"/>
      <c r="U10" s="141"/>
      <c r="V10" s="146">
        <f t="shared" ref="V10:V17" si="5">I10+J10+K10+L10+M10+N10+O10+P10+Q10+R10+S10+T10+U10</f>
        <v>0</v>
      </c>
      <c r="W10" s="146"/>
      <c r="X10" s="142">
        <v>13271</v>
      </c>
      <c r="Y10" s="143">
        <f t="shared" ref="Y10:Y18" si="6">X10*100/D10</f>
        <v>100.86645891920651</v>
      </c>
      <c r="Z10" s="147">
        <f t="shared" ref="Z10:Z15" si="7">H10-V10</f>
        <v>-114</v>
      </c>
      <c r="AA10" s="148">
        <v>8</v>
      </c>
      <c r="AB10" s="148">
        <v>0</v>
      </c>
      <c r="AC10" s="148">
        <v>0</v>
      </c>
      <c r="AD10" s="148">
        <v>0</v>
      </c>
      <c r="AE10" s="148">
        <v>29</v>
      </c>
      <c r="AF10" s="148">
        <v>17</v>
      </c>
      <c r="AG10" s="148">
        <v>0</v>
      </c>
      <c r="AH10" s="148">
        <v>0</v>
      </c>
      <c r="AI10" s="149">
        <f>AA10+AB10+AC10+AD10+AE10+AF10+AG10+AH10</f>
        <v>54</v>
      </c>
      <c r="AJ10" s="143">
        <f t="shared" si="2"/>
        <v>100</v>
      </c>
      <c r="AK10" s="150">
        <f t="shared" si="3"/>
        <v>0</v>
      </c>
      <c r="AL10" s="155">
        <v>9</v>
      </c>
      <c r="AM10" s="151">
        <v>13271</v>
      </c>
      <c r="AN10" s="152">
        <f t="shared" ref="AN10:AN17" si="8">X10-AM10</f>
        <v>0</v>
      </c>
      <c r="AO10" s="153"/>
      <c r="AP10" s="156"/>
    </row>
    <row r="11" spans="1:42" s="167" customFormat="1">
      <c r="A11" s="138">
        <v>3</v>
      </c>
      <c r="B11" s="158" t="s">
        <v>158</v>
      </c>
      <c r="C11" s="159">
        <v>115</v>
      </c>
      <c r="D11" s="160">
        <v>28398</v>
      </c>
      <c r="E11" s="161">
        <v>28931</v>
      </c>
      <c r="F11" s="143">
        <f t="shared" si="0"/>
        <v>101.87689273892528</v>
      </c>
      <c r="G11" s="162">
        <f t="shared" si="1"/>
        <v>-533</v>
      </c>
      <c r="H11" s="163">
        <f t="shared" si="4"/>
        <v>-533</v>
      </c>
      <c r="I11" s="160"/>
      <c r="J11" s="160"/>
      <c r="K11" s="160"/>
      <c r="L11" s="160"/>
      <c r="M11" s="160"/>
      <c r="N11" s="141"/>
      <c r="O11" s="141"/>
      <c r="P11" s="141"/>
      <c r="Q11" s="141"/>
      <c r="R11" s="160"/>
      <c r="S11" s="160"/>
      <c r="T11" s="160"/>
      <c r="U11" s="160"/>
      <c r="V11" s="146">
        <f t="shared" si="5"/>
        <v>0</v>
      </c>
      <c r="W11" s="146"/>
      <c r="X11" s="161">
        <v>28931</v>
      </c>
      <c r="Y11" s="143">
        <f t="shared" si="6"/>
        <v>101.87689273892528</v>
      </c>
      <c r="Z11" s="147">
        <f t="shared" si="7"/>
        <v>-533</v>
      </c>
      <c r="AA11" s="158">
        <v>59</v>
      </c>
      <c r="AB11" s="158">
        <v>24</v>
      </c>
      <c r="AC11" s="158">
        <v>26</v>
      </c>
      <c r="AD11" s="158">
        <v>0</v>
      </c>
      <c r="AE11" s="158">
        <v>0</v>
      </c>
      <c r="AF11" s="158">
        <v>0</v>
      </c>
      <c r="AG11" s="158">
        <v>0</v>
      </c>
      <c r="AH11" s="158">
        <v>6</v>
      </c>
      <c r="AI11" s="149">
        <f t="shared" ref="AI11" si="9">AA11+AB11+AC11+AD11+AE11+AF11+AG11+AH11</f>
        <v>115</v>
      </c>
      <c r="AJ11" s="143">
        <f t="shared" si="2"/>
        <v>100</v>
      </c>
      <c r="AK11" s="164">
        <f t="shared" si="3"/>
        <v>0</v>
      </c>
      <c r="AL11" s="165">
        <v>1</v>
      </c>
      <c r="AM11" s="151">
        <v>28931</v>
      </c>
      <c r="AN11" s="152">
        <f t="shared" si="8"/>
        <v>0</v>
      </c>
      <c r="AO11" s="153"/>
      <c r="AP11" s="166"/>
    </row>
    <row r="12" spans="1:42" s="118" customFormat="1">
      <c r="A12" s="155">
        <v>4</v>
      </c>
      <c r="B12" s="156" t="s">
        <v>159</v>
      </c>
      <c r="C12" s="140">
        <v>45</v>
      </c>
      <c r="D12" s="157">
        <v>10882</v>
      </c>
      <c r="E12" s="142">
        <v>10928</v>
      </c>
      <c r="F12" s="143">
        <f t="shared" si="0"/>
        <v>100.42271641242419</v>
      </c>
      <c r="G12" s="144">
        <f t="shared" si="1"/>
        <v>-46</v>
      </c>
      <c r="H12" s="145">
        <f t="shared" si="4"/>
        <v>-46</v>
      </c>
      <c r="I12" s="141"/>
      <c r="J12" s="141"/>
      <c r="K12" s="141"/>
      <c r="L12" s="141"/>
      <c r="M12" s="141"/>
      <c r="N12" s="141"/>
      <c r="O12" s="141"/>
      <c r="P12" s="141"/>
      <c r="Q12" s="141"/>
      <c r="R12" s="141"/>
      <c r="S12" s="141"/>
      <c r="T12" s="141"/>
      <c r="U12" s="141"/>
      <c r="V12" s="146">
        <f t="shared" si="5"/>
        <v>0</v>
      </c>
      <c r="W12" s="146"/>
      <c r="X12" s="142">
        <v>10928</v>
      </c>
      <c r="Y12" s="143">
        <f t="shared" si="6"/>
        <v>100.42271641242419</v>
      </c>
      <c r="Z12" s="147">
        <f t="shared" si="7"/>
        <v>-46</v>
      </c>
      <c r="AA12" s="148">
        <v>10</v>
      </c>
      <c r="AB12" s="148">
        <v>0</v>
      </c>
      <c r="AC12" s="148">
        <v>14</v>
      </c>
      <c r="AD12" s="148">
        <v>2</v>
      </c>
      <c r="AE12" s="148">
        <v>4</v>
      </c>
      <c r="AF12" s="148">
        <v>0</v>
      </c>
      <c r="AG12" s="148">
        <v>0</v>
      </c>
      <c r="AH12" s="148">
        <v>7</v>
      </c>
      <c r="AI12" s="149">
        <v>45</v>
      </c>
      <c r="AJ12" s="143">
        <f t="shared" si="2"/>
        <v>100</v>
      </c>
      <c r="AK12" s="150">
        <f t="shared" si="3"/>
        <v>0</v>
      </c>
      <c r="AL12" s="155">
        <v>6</v>
      </c>
      <c r="AM12" s="151">
        <v>10928</v>
      </c>
      <c r="AN12" s="152">
        <f t="shared" si="8"/>
        <v>0</v>
      </c>
      <c r="AO12" s="153"/>
      <c r="AP12" s="166"/>
    </row>
    <row r="13" spans="1:42" s="118" customFormat="1">
      <c r="A13" s="138">
        <v>5</v>
      </c>
      <c r="B13" s="156" t="s">
        <v>160</v>
      </c>
      <c r="C13" s="140">
        <v>103</v>
      </c>
      <c r="D13" s="157">
        <v>24070</v>
      </c>
      <c r="E13" s="142">
        <v>24091</v>
      </c>
      <c r="F13" s="143">
        <f t="shared" si="0"/>
        <v>100.08724553385957</v>
      </c>
      <c r="G13" s="144">
        <f t="shared" si="1"/>
        <v>-21</v>
      </c>
      <c r="H13" s="145">
        <f t="shared" si="4"/>
        <v>-21</v>
      </c>
      <c r="I13" s="141"/>
      <c r="J13" s="141"/>
      <c r="K13" s="141"/>
      <c r="L13" s="141"/>
      <c r="M13" s="141"/>
      <c r="N13" s="141"/>
      <c r="O13" s="141"/>
      <c r="P13" s="141"/>
      <c r="Q13" s="141"/>
      <c r="R13" s="141"/>
      <c r="S13" s="141"/>
      <c r="T13" s="141"/>
      <c r="U13" s="141"/>
      <c r="V13" s="146">
        <f t="shared" si="5"/>
        <v>0</v>
      </c>
      <c r="W13" s="146"/>
      <c r="X13" s="142">
        <v>24091</v>
      </c>
      <c r="Y13" s="143">
        <f t="shared" si="6"/>
        <v>100.08724553385957</v>
      </c>
      <c r="Z13" s="147">
        <f t="shared" si="7"/>
        <v>-21</v>
      </c>
      <c r="AA13" s="148">
        <v>0</v>
      </c>
      <c r="AB13" s="148">
        <v>0</v>
      </c>
      <c r="AC13" s="148">
        <v>0</v>
      </c>
      <c r="AD13" s="148">
        <v>24</v>
      </c>
      <c r="AE13" s="148">
        <v>33</v>
      </c>
      <c r="AF13" s="148">
        <v>0</v>
      </c>
      <c r="AG13" s="148">
        <v>0</v>
      </c>
      <c r="AH13" s="148">
        <v>17</v>
      </c>
      <c r="AI13" s="149">
        <v>103</v>
      </c>
      <c r="AJ13" s="143">
        <f t="shared" si="2"/>
        <v>100</v>
      </c>
      <c r="AK13" s="150">
        <f t="shared" si="3"/>
        <v>0</v>
      </c>
      <c r="AL13" s="155">
        <v>7</v>
      </c>
      <c r="AM13" s="151">
        <v>24091</v>
      </c>
      <c r="AN13" s="152">
        <f t="shared" si="8"/>
        <v>0</v>
      </c>
      <c r="AO13" s="153"/>
      <c r="AP13" s="166"/>
    </row>
    <row r="14" spans="1:42" s="118" customFormat="1">
      <c r="A14" s="155">
        <v>6</v>
      </c>
      <c r="B14" s="156" t="s">
        <v>161</v>
      </c>
      <c r="C14" s="140">
        <v>57</v>
      </c>
      <c r="D14" s="157">
        <v>15004</v>
      </c>
      <c r="E14" s="142">
        <v>15004</v>
      </c>
      <c r="F14" s="143">
        <f t="shared" si="0"/>
        <v>100</v>
      </c>
      <c r="G14" s="144">
        <f t="shared" si="1"/>
        <v>0</v>
      </c>
      <c r="H14" s="145">
        <f t="shared" si="4"/>
        <v>0</v>
      </c>
      <c r="I14" s="141">
        <v>2</v>
      </c>
      <c r="J14" s="141"/>
      <c r="K14" s="141"/>
      <c r="L14" s="141"/>
      <c r="M14" s="141"/>
      <c r="N14" s="141"/>
      <c r="O14" s="141"/>
      <c r="P14" s="141"/>
      <c r="Q14" s="141"/>
      <c r="R14" s="141"/>
      <c r="S14" s="141"/>
      <c r="T14" s="141"/>
      <c r="U14" s="141"/>
      <c r="V14" s="146">
        <f t="shared" si="5"/>
        <v>2</v>
      </c>
      <c r="W14" s="146"/>
      <c r="X14" s="142">
        <v>15006</v>
      </c>
      <c r="Y14" s="143">
        <f t="shared" si="6"/>
        <v>100.01332977872568</v>
      </c>
      <c r="Z14" s="168">
        <f t="shared" si="7"/>
        <v>-2</v>
      </c>
      <c r="AA14" s="148">
        <v>9</v>
      </c>
      <c r="AB14" s="148">
        <v>6</v>
      </c>
      <c r="AC14" s="148">
        <v>28</v>
      </c>
      <c r="AD14" s="148">
        <v>0</v>
      </c>
      <c r="AE14" s="148">
        <v>0</v>
      </c>
      <c r="AF14" s="148">
        <v>0</v>
      </c>
      <c r="AG14" s="148">
        <v>0</v>
      </c>
      <c r="AH14" s="148">
        <v>2</v>
      </c>
      <c r="AI14" s="149">
        <v>57</v>
      </c>
      <c r="AJ14" s="143">
        <f t="shared" si="2"/>
        <v>100</v>
      </c>
      <c r="AK14" s="150">
        <f t="shared" si="3"/>
        <v>0</v>
      </c>
      <c r="AL14" s="155">
        <v>2</v>
      </c>
      <c r="AM14" s="151">
        <v>15004</v>
      </c>
      <c r="AN14" s="152">
        <f t="shared" si="8"/>
        <v>2</v>
      </c>
      <c r="AO14" s="153"/>
      <c r="AP14" s="166"/>
    </row>
    <row r="15" spans="1:42" s="118" customFormat="1">
      <c r="A15" s="138">
        <v>7</v>
      </c>
      <c r="B15" s="156" t="s">
        <v>162</v>
      </c>
      <c r="C15" s="140">
        <v>128</v>
      </c>
      <c r="D15" s="157">
        <v>27803</v>
      </c>
      <c r="E15" s="142">
        <v>27808</v>
      </c>
      <c r="F15" s="143">
        <f t="shared" si="0"/>
        <v>100.01798367082689</v>
      </c>
      <c r="G15" s="144">
        <f t="shared" si="1"/>
        <v>-5</v>
      </c>
      <c r="H15" s="145">
        <f t="shared" si="4"/>
        <v>-5</v>
      </c>
      <c r="I15" s="141">
        <v>1</v>
      </c>
      <c r="J15" s="141"/>
      <c r="K15" s="141"/>
      <c r="L15" s="141"/>
      <c r="M15" s="141"/>
      <c r="N15" s="141"/>
      <c r="O15" s="141"/>
      <c r="P15" s="141"/>
      <c r="Q15" s="141"/>
      <c r="R15" s="141"/>
      <c r="S15" s="141"/>
      <c r="T15" s="141"/>
      <c r="U15" s="141"/>
      <c r="V15" s="146">
        <f t="shared" si="5"/>
        <v>1</v>
      </c>
      <c r="W15" s="146"/>
      <c r="X15" s="142">
        <v>27809</v>
      </c>
      <c r="Y15" s="143">
        <f t="shared" si="6"/>
        <v>100.02158040499226</v>
      </c>
      <c r="Z15" s="147">
        <f t="shared" si="7"/>
        <v>-6</v>
      </c>
      <c r="AA15" s="148">
        <v>15</v>
      </c>
      <c r="AB15" s="148">
        <v>25</v>
      </c>
      <c r="AC15" s="148">
        <v>10</v>
      </c>
      <c r="AD15" s="148">
        <v>4</v>
      </c>
      <c r="AE15" s="148">
        <v>8</v>
      </c>
      <c r="AF15" s="148">
        <v>0</v>
      </c>
      <c r="AG15" s="148">
        <v>0</v>
      </c>
      <c r="AH15" s="148">
        <v>11</v>
      </c>
      <c r="AI15" s="149">
        <v>128</v>
      </c>
      <c r="AJ15" s="143">
        <f t="shared" si="2"/>
        <v>100</v>
      </c>
      <c r="AK15" s="150">
        <f t="shared" si="3"/>
        <v>0</v>
      </c>
      <c r="AL15" s="155">
        <v>4</v>
      </c>
      <c r="AM15" s="151">
        <v>27808</v>
      </c>
      <c r="AN15" s="152">
        <f t="shared" si="8"/>
        <v>1</v>
      </c>
      <c r="AO15" s="153"/>
      <c r="AP15" s="166"/>
    </row>
    <row r="16" spans="1:42" s="118" customFormat="1">
      <c r="A16" s="138">
        <v>8</v>
      </c>
      <c r="B16" s="156" t="s">
        <v>163</v>
      </c>
      <c r="C16" s="140">
        <v>213</v>
      </c>
      <c r="D16" s="157">
        <v>54562</v>
      </c>
      <c r="E16" s="142">
        <v>54728</v>
      </c>
      <c r="F16" s="143">
        <f t="shared" si="0"/>
        <v>100.30424104688244</v>
      </c>
      <c r="G16" s="144">
        <f>D16-E16</f>
        <v>-166</v>
      </c>
      <c r="H16" s="145">
        <f>G16</f>
        <v>-166</v>
      </c>
      <c r="I16" s="141">
        <v>1</v>
      </c>
      <c r="J16" s="141"/>
      <c r="K16" s="141"/>
      <c r="L16" s="141"/>
      <c r="M16" s="141"/>
      <c r="N16" s="141"/>
      <c r="O16" s="141"/>
      <c r="P16" s="141"/>
      <c r="Q16" s="141"/>
      <c r="R16" s="141"/>
      <c r="S16" s="141"/>
      <c r="T16" s="141"/>
      <c r="U16" s="141"/>
      <c r="V16" s="146">
        <v>1</v>
      </c>
      <c r="W16" s="146"/>
      <c r="X16" s="142">
        <v>54729</v>
      </c>
      <c r="Y16" s="143">
        <f t="shared" si="6"/>
        <v>100.3060738242733</v>
      </c>
      <c r="Z16" s="147">
        <f>H16-V16</f>
        <v>-167</v>
      </c>
      <c r="AA16" s="148">
        <v>56</v>
      </c>
      <c r="AB16" s="148">
        <v>7</v>
      </c>
      <c r="AC16" s="148">
        <v>43</v>
      </c>
      <c r="AD16" s="148">
        <v>7</v>
      </c>
      <c r="AE16" s="148">
        <v>1</v>
      </c>
      <c r="AF16" s="148">
        <v>0</v>
      </c>
      <c r="AG16" s="148">
        <v>0</v>
      </c>
      <c r="AH16" s="148">
        <v>0</v>
      </c>
      <c r="AI16" s="149">
        <v>213</v>
      </c>
      <c r="AJ16" s="143">
        <f>AI16*100/C16</f>
        <v>100</v>
      </c>
      <c r="AK16" s="150">
        <f>C16-AI16</f>
        <v>0</v>
      </c>
      <c r="AL16" s="157">
        <f>D16-AJ16</f>
        <v>54462</v>
      </c>
      <c r="AM16" s="151">
        <v>54722</v>
      </c>
      <c r="AN16" s="152">
        <f t="shared" si="8"/>
        <v>7</v>
      </c>
      <c r="AO16" s="153"/>
      <c r="AP16" s="166"/>
    </row>
    <row r="17" spans="1:42" s="118" customFormat="1">
      <c r="A17" s="155">
        <v>9</v>
      </c>
      <c r="B17" s="156" t="s">
        <v>164</v>
      </c>
      <c r="C17" s="140">
        <v>145</v>
      </c>
      <c r="D17" s="157">
        <v>40319</v>
      </c>
      <c r="E17" s="142">
        <v>40322</v>
      </c>
      <c r="F17" s="143">
        <f t="shared" si="0"/>
        <v>100.00744066073068</v>
      </c>
      <c r="G17" s="144">
        <f>D17-E17</f>
        <v>-3</v>
      </c>
      <c r="H17" s="145">
        <f>G17</f>
        <v>-3</v>
      </c>
      <c r="I17" s="141">
        <v>2</v>
      </c>
      <c r="J17" s="141"/>
      <c r="K17" s="141"/>
      <c r="L17" s="141"/>
      <c r="M17" s="141"/>
      <c r="N17" s="141"/>
      <c r="O17" s="141"/>
      <c r="P17" s="141"/>
      <c r="Q17" s="141"/>
      <c r="R17" s="141"/>
      <c r="S17" s="141"/>
      <c r="T17" s="141"/>
      <c r="U17" s="141"/>
      <c r="V17" s="146">
        <f t="shared" si="5"/>
        <v>2</v>
      </c>
      <c r="W17" s="146"/>
      <c r="X17" s="142">
        <v>40324</v>
      </c>
      <c r="Y17" s="143">
        <f t="shared" si="6"/>
        <v>100.01240110121779</v>
      </c>
      <c r="Z17" s="147">
        <f>H17-V17</f>
        <v>-5</v>
      </c>
      <c r="AA17" s="148">
        <v>13</v>
      </c>
      <c r="AB17" s="148">
        <v>0</v>
      </c>
      <c r="AC17" s="148">
        <v>2</v>
      </c>
      <c r="AD17" s="148">
        <v>3</v>
      </c>
      <c r="AE17" s="148">
        <v>26</v>
      </c>
      <c r="AF17" s="148">
        <v>0</v>
      </c>
      <c r="AG17" s="148">
        <v>35</v>
      </c>
      <c r="AH17" s="148">
        <v>11</v>
      </c>
      <c r="AI17" s="149">
        <v>145</v>
      </c>
      <c r="AJ17" s="143">
        <f>AI17*100/C17</f>
        <v>100</v>
      </c>
      <c r="AK17" s="150">
        <f>C17-AI17</f>
        <v>0</v>
      </c>
      <c r="AL17" s="155">
        <v>8</v>
      </c>
      <c r="AM17" s="151">
        <v>40322</v>
      </c>
      <c r="AN17" s="152">
        <f t="shared" si="8"/>
        <v>2</v>
      </c>
      <c r="AO17" s="153"/>
      <c r="AP17" s="166"/>
    </row>
    <row r="18" spans="1:42" s="181" customFormat="1">
      <c r="A18" s="254" t="s">
        <v>165</v>
      </c>
      <c r="B18" s="255"/>
      <c r="C18" s="169">
        <f t="shared" ref="C18:X18" si="10">SUM(C9:C17)</f>
        <v>908</v>
      </c>
      <c r="D18" s="169">
        <f t="shared" si="10"/>
        <v>227080</v>
      </c>
      <c r="E18" s="169">
        <f t="shared" si="10"/>
        <v>228186</v>
      </c>
      <c r="F18" s="170">
        <f t="shared" si="0"/>
        <v>100.48705302096178</v>
      </c>
      <c r="G18" s="171">
        <f t="shared" si="10"/>
        <v>-1106</v>
      </c>
      <c r="H18" s="172">
        <f t="shared" si="10"/>
        <v>-1106</v>
      </c>
      <c r="I18" s="173">
        <f t="shared" si="10"/>
        <v>6</v>
      </c>
      <c r="J18" s="173">
        <f t="shared" si="10"/>
        <v>0</v>
      </c>
      <c r="K18" s="173">
        <f t="shared" si="10"/>
        <v>0</v>
      </c>
      <c r="L18" s="173">
        <f t="shared" si="10"/>
        <v>0</v>
      </c>
      <c r="M18" s="173">
        <f t="shared" si="10"/>
        <v>0</v>
      </c>
      <c r="N18" s="173">
        <f t="shared" si="10"/>
        <v>0</v>
      </c>
      <c r="O18" s="173">
        <f t="shared" si="10"/>
        <v>0</v>
      </c>
      <c r="P18" s="173">
        <f t="shared" si="10"/>
        <v>0</v>
      </c>
      <c r="Q18" s="173">
        <f t="shared" si="10"/>
        <v>0</v>
      </c>
      <c r="R18" s="173">
        <f t="shared" si="10"/>
        <v>0</v>
      </c>
      <c r="S18" s="173">
        <f t="shared" si="10"/>
        <v>0</v>
      </c>
      <c r="T18" s="173">
        <f t="shared" si="10"/>
        <v>0</v>
      </c>
      <c r="U18" s="173">
        <f t="shared" si="10"/>
        <v>0</v>
      </c>
      <c r="V18" s="172">
        <f t="shared" si="10"/>
        <v>6</v>
      </c>
      <c r="W18" s="172"/>
      <c r="X18" s="169">
        <f t="shared" si="10"/>
        <v>228192</v>
      </c>
      <c r="Y18" s="170">
        <f t="shared" si="6"/>
        <v>100.48969526158182</v>
      </c>
      <c r="Z18" s="174">
        <f t="shared" ref="Z18:AI18" si="11">SUM(Z9:Z17)</f>
        <v>-1112</v>
      </c>
      <c r="AA18" s="175">
        <f t="shared" si="11"/>
        <v>170</v>
      </c>
      <c r="AB18" s="175">
        <f t="shared" si="11"/>
        <v>70</v>
      </c>
      <c r="AC18" s="175">
        <f t="shared" si="11"/>
        <v>123</v>
      </c>
      <c r="AD18" s="175">
        <f t="shared" si="11"/>
        <v>45</v>
      </c>
      <c r="AE18" s="175">
        <f t="shared" si="11"/>
        <v>109</v>
      </c>
      <c r="AF18" s="175">
        <f t="shared" si="11"/>
        <v>44</v>
      </c>
      <c r="AG18" s="175">
        <f t="shared" si="11"/>
        <v>35</v>
      </c>
      <c r="AH18" s="175">
        <f t="shared" si="11"/>
        <v>54</v>
      </c>
      <c r="AI18" s="169">
        <f t="shared" si="11"/>
        <v>908</v>
      </c>
      <c r="AJ18" s="170">
        <f t="shared" si="2"/>
        <v>100</v>
      </c>
      <c r="AK18" s="176">
        <f>SUM(AK9:AK17)</f>
        <v>0</v>
      </c>
      <c r="AL18" s="177">
        <f>SUM(AL9:AL17)</f>
        <v>54502</v>
      </c>
      <c r="AM18" s="178"/>
      <c r="AN18" s="178"/>
      <c r="AO18" s="179"/>
      <c r="AP18" s="180"/>
    </row>
    <row r="19" spans="1:42" s="118" customFormat="1" ht="13.5" customHeight="1">
      <c r="A19" s="182"/>
      <c r="B19" s="182"/>
      <c r="C19" s="182"/>
      <c r="D19" s="183"/>
      <c r="E19" s="183"/>
      <c r="F19" s="183"/>
      <c r="G19" s="183"/>
      <c r="H19" s="183"/>
      <c r="I19" s="184"/>
      <c r="J19" s="184"/>
      <c r="K19" s="184"/>
      <c r="L19" s="184"/>
      <c r="M19" s="184"/>
      <c r="N19" s="184"/>
      <c r="O19" s="184"/>
      <c r="P19" s="184"/>
      <c r="Q19" s="184"/>
      <c r="R19" s="185"/>
      <c r="S19" s="185"/>
      <c r="T19" s="185"/>
      <c r="U19" s="185"/>
      <c r="V19" s="186"/>
      <c r="W19" s="186"/>
      <c r="X19" s="183"/>
      <c r="Y19" s="187"/>
      <c r="Z19" s="188"/>
      <c r="AA19" s="189"/>
      <c r="AB19" s="189"/>
      <c r="AC19" s="189"/>
      <c r="AD19" s="189"/>
      <c r="AE19" s="189"/>
      <c r="AF19" s="189"/>
      <c r="AG19" s="189"/>
      <c r="AH19" s="189"/>
      <c r="AI19" s="185"/>
      <c r="AJ19" s="190"/>
      <c r="AK19" s="191"/>
      <c r="AL19" s="192"/>
      <c r="AM19" s="192"/>
      <c r="AN19" s="152"/>
    </row>
    <row r="20" spans="1:42" ht="26.25" customHeight="1">
      <c r="A20" s="243" t="s">
        <v>209</v>
      </c>
      <c r="B20" s="243"/>
      <c r="C20" s="243"/>
      <c r="D20" s="243"/>
      <c r="E20" s="243"/>
      <c r="F20" s="243"/>
      <c r="G20" s="243"/>
      <c r="H20" s="243"/>
      <c r="I20" s="243"/>
      <c r="J20" s="243"/>
      <c r="K20" s="243"/>
      <c r="L20" s="243"/>
      <c r="M20" s="243"/>
      <c r="N20" s="243"/>
      <c r="O20" s="243"/>
      <c r="P20" s="243"/>
      <c r="Q20" s="243"/>
      <c r="R20" s="243"/>
      <c r="S20" s="243"/>
      <c r="T20" s="243"/>
      <c r="U20" s="243"/>
      <c r="V20" s="243"/>
      <c r="W20" s="243"/>
      <c r="X20" s="243"/>
      <c r="Y20" s="243"/>
      <c r="Z20" s="243"/>
      <c r="AA20" s="243"/>
      <c r="AB20" s="243"/>
      <c r="AC20" s="243"/>
      <c r="AD20" s="243"/>
      <c r="AE20" s="243"/>
      <c r="AF20" s="243"/>
      <c r="AG20" s="243"/>
      <c r="AH20" s="243"/>
      <c r="AI20" s="243"/>
      <c r="AJ20" s="243"/>
      <c r="AK20" s="243"/>
      <c r="AL20" s="243"/>
      <c r="AM20" s="243"/>
      <c r="AN20" s="243"/>
      <c r="AO20" s="243"/>
      <c r="AP20" s="243"/>
    </row>
    <row r="21" spans="1:42" ht="26.25" customHeight="1">
      <c r="B21" s="195" t="s">
        <v>210</v>
      </c>
      <c r="C21" s="195"/>
      <c r="D21" s="195"/>
      <c r="E21" s="195"/>
      <c r="F21" s="195"/>
      <c r="G21" s="195"/>
      <c r="H21" s="195"/>
      <c r="I21" s="195"/>
      <c r="J21" s="195"/>
      <c r="K21" s="195"/>
      <c r="L21" s="195"/>
      <c r="M21" s="195"/>
      <c r="N21" s="195"/>
      <c r="O21" s="195"/>
      <c r="P21" s="195"/>
      <c r="Q21" s="195"/>
      <c r="R21" s="195"/>
      <c r="S21" s="195"/>
      <c r="T21" s="195"/>
      <c r="U21" s="195"/>
      <c r="V21" s="195"/>
      <c r="W21" s="195"/>
      <c r="X21" s="195"/>
      <c r="Y21" s="195"/>
      <c r="Z21" s="193"/>
      <c r="AG21" s="196"/>
      <c r="AH21" s="197"/>
      <c r="AI21" s="194"/>
      <c r="AJ21" s="194"/>
      <c r="AL21" s="193"/>
      <c r="AM21" s="193"/>
      <c r="AN21" s="193"/>
    </row>
    <row r="22" spans="1:42">
      <c r="B22" s="193" t="s">
        <v>211</v>
      </c>
    </row>
  </sheetData>
  <mergeCells count="33">
    <mergeCell ref="M7:M8"/>
    <mergeCell ref="G6:G8"/>
    <mergeCell ref="H6:H8"/>
    <mergeCell ref="I6:U6"/>
    <mergeCell ref="AP6:AP8"/>
    <mergeCell ref="X6:Y6"/>
    <mergeCell ref="Z6:Z8"/>
    <mergeCell ref="AA6:AK6"/>
    <mergeCell ref="AL6:AL8"/>
    <mergeCell ref="I7:I8"/>
    <mergeCell ref="K7:K8"/>
    <mergeCell ref="L7:L8"/>
    <mergeCell ref="A18:B18"/>
    <mergeCell ref="A6:A8"/>
    <mergeCell ref="B6:B8"/>
    <mergeCell ref="D6:D8"/>
    <mergeCell ref="E6:E8"/>
    <mergeCell ref="A2:AP2"/>
    <mergeCell ref="A3:AP3"/>
    <mergeCell ref="A5:AP5"/>
    <mergeCell ref="A20:AP20"/>
    <mergeCell ref="T7:T8"/>
    <mergeCell ref="U7:U8"/>
    <mergeCell ref="X7:Y7"/>
    <mergeCell ref="AA7:AK7"/>
    <mergeCell ref="N7:N8"/>
    <mergeCell ref="O7:O8"/>
    <mergeCell ref="P7:P8"/>
    <mergeCell ref="Q7:Q8"/>
    <mergeCell ref="R7:R8"/>
    <mergeCell ref="S7:S8"/>
    <mergeCell ref="J7:J8"/>
    <mergeCell ref="F6:F8"/>
  </mergeCells>
  <pageMargins left="0.74803149606299213" right="0.23622047244094491" top="0.55118110236220474" bottom="0.23622047244094491" header="0.43307086614173229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11"/>
  <sheetViews>
    <sheetView tabSelected="1" view="pageBreakPreview" zoomScale="60" zoomScaleNormal="90" workbookViewId="0">
      <pane ySplit="2" topLeftCell="A3" activePane="bottomLeft" state="frozen"/>
      <selection pane="bottomLeft" activeCell="H17" sqref="H17"/>
    </sheetView>
  </sheetViews>
  <sheetFormatPr defaultColWidth="9" defaultRowHeight="15.75"/>
  <cols>
    <col min="1" max="1" width="5.85546875" style="204" customWidth="1"/>
    <col min="2" max="2" width="46.85546875" style="203" customWidth="1"/>
    <col min="3" max="3" width="13.5703125" style="215" customWidth="1"/>
    <col min="4" max="4" width="20" style="204" customWidth="1"/>
    <col min="5" max="5" width="8.140625" style="203" customWidth="1"/>
    <col min="6" max="6" width="28.7109375" style="204" customWidth="1"/>
    <col min="7" max="7" width="28.85546875" style="204" customWidth="1"/>
    <col min="8" max="8" width="17.85546875" style="204" customWidth="1"/>
    <col min="9" max="16384" width="9" style="203"/>
  </cols>
  <sheetData>
    <row r="1" spans="1:8" s="48" customFormat="1" ht="27" customHeight="1">
      <c r="A1" s="314" t="s">
        <v>30</v>
      </c>
      <c r="B1" s="314"/>
      <c r="C1" s="314"/>
      <c r="D1" s="314"/>
      <c r="E1" s="314"/>
      <c r="F1" s="314"/>
      <c r="G1" s="314"/>
      <c r="H1" s="313" t="s">
        <v>222</v>
      </c>
    </row>
    <row r="2" spans="1:8" s="48" customFormat="1" ht="20.25">
      <c r="A2" s="280" t="s">
        <v>14</v>
      </c>
      <c r="B2" s="281" t="s">
        <v>31</v>
      </c>
      <c r="C2" s="49" t="s">
        <v>32</v>
      </c>
      <c r="D2" s="283" t="s">
        <v>34</v>
      </c>
      <c r="E2" s="280" t="s">
        <v>35</v>
      </c>
      <c r="F2" s="280"/>
      <c r="G2" s="283" t="s">
        <v>38</v>
      </c>
      <c r="H2" s="280" t="s">
        <v>39</v>
      </c>
    </row>
    <row r="3" spans="1:8" s="51" customFormat="1" ht="20.25">
      <c r="A3" s="280"/>
      <c r="B3" s="282"/>
      <c r="C3" s="50" t="s">
        <v>33</v>
      </c>
      <c r="D3" s="284"/>
      <c r="E3" s="52" t="s">
        <v>36</v>
      </c>
      <c r="F3" s="52" t="s">
        <v>37</v>
      </c>
      <c r="G3" s="284"/>
      <c r="H3" s="280"/>
    </row>
    <row r="4" spans="1:8" s="204" customFormat="1" ht="63" customHeight="1">
      <c r="A4" s="205">
        <v>1</v>
      </c>
      <c r="B4" s="206" t="s">
        <v>45</v>
      </c>
      <c r="C4" s="207">
        <v>55200</v>
      </c>
      <c r="D4" s="206" t="s">
        <v>196</v>
      </c>
      <c r="E4" s="205">
        <v>1</v>
      </c>
      <c r="F4" s="208" t="s">
        <v>214</v>
      </c>
      <c r="G4" s="205" t="s">
        <v>193</v>
      </c>
      <c r="H4" s="208"/>
    </row>
    <row r="5" spans="1:8" s="210" customFormat="1" ht="63">
      <c r="A5" s="205">
        <v>2</v>
      </c>
      <c r="B5" s="206" t="s">
        <v>205</v>
      </c>
      <c r="C5" s="209">
        <v>41000</v>
      </c>
      <c r="D5" s="206" t="s">
        <v>215</v>
      </c>
      <c r="E5" s="205">
        <v>2</v>
      </c>
      <c r="F5" s="208" t="s">
        <v>133</v>
      </c>
      <c r="G5" s="205" t="s">
        <v>193</v>
      </c>
      <c r="H5" s="208"/>
    </row>
    <row r="6" spans="1:8" ht="47.25">
      <c r="A6" s="205">
        <v>3</v>
      </c>
      <c r="B6" s="211" t="s">
        <v>194</v>
      </c>
      <c r="C6" s="212">
        <v>50000</v>
      </c>
      <c r="D6" s="206" t="s">
        <v>131</v>
      </c>
      <c r="E6" s="205">
        <v>2</v>
      </c>
      <c r="F6" s="208" t="s">
        <v>133</v>
      </c>
      <c r="G6" s="205" t="s">
        <v>193</v>
      </c>
      <c r="H6" s="205"/>
    </row>
    <row r="7" spans="1:8" s="204" customFormat="1" ht="31.5">
      <c r="A7" s="205">
        <v>4</v>
      </c>
      <c r="B7" s="206" t="s">
        <v>41</v>
      </c>
      <c r="C7" s="207">
        <v>120000</v>
      </c>
      <c r="D7" s="213" t="s">
        <v>197</v>
      </c>
      <c r="E7" s="205">
        <v>2</v>
      </c>
      <c r="F7" s="208" t="s">
        <v>134</v>
      </c>
      <c r="G7" s="208" t="s">
        <v>195</v>
      </c>
      <c r="H7" s="208" t="s">
        <v>42</v>
      </c>
    </row>
    <row r="8" spans="1:8" ht="31.5">
      <c r="A8" s="205">
        <v>5</v>
      </c>
      <c r="B8" s="211" t="s">
        <v>129</v>
      </c>
      <c r="C8" s="212">
        <v>26400</v>
      </c>
      <c r="D8" s="205">
        <v>12</v>
      </c>
      <c r="E8" s="214" t="s">
        <v>220</v>
      </c>
      <c r="F8" s="208" t="s">
        <v>198</v>
      </c>
      <c r="G8" s="208" t="s">
        <v>199</v>
      </c>
      <c r="H8" s="205" t="s">
        <v>204</v>
      </c>
    </row>
    <row r="9" spans="1:8" ht="31.5">
      <c r="A9" s="205">
        <v>6</v>
      </c>
      <c r="B9" s="211" t="s">
        <v>128</v>
      </c>
      <c r="C9" s="212">
        <v>129080</v>
      </c>
      <c r="D9" s="205">
        <v>15</v>
      </c>
      <c r="E9" s="214" t="s">
        <v>220</v>
      </c>
      <c r="F9" s="208" t="s">
        <v>198</v>
      </c>
      <c r="G9" s="208" t="s">
        <v>199</v>
      </c>
      <c r="H9" s="205" t="s">
        <v>204</v>
      </c>
    </row>
    <row r="10" spans="1:8" ht="63">
      <c r="A10" s="205">
        <v>7</v>
      </c>
      <c r="B10" s="211" t="s">
        <v>130</v>
      </c>
      <c r="C10" s="212">
        <v>28800</v>
      </c>
      <c r="D10" s="206" t="s">
        <v>200</v>
      </c>
      <c r="E10" s="214" t="s">
        <v>220</v>
      </c>
      <c r="F10" s="208" t="s">
        <v>201</v>
      </c>
      <c r="G10" s="205" t="s">
        <v>132</v>
      </c>
      <c r="H10" s="208" t="s">
        <v>202</v>
      </c>
    </row>
    <row r="11" spans="1:8" ht="47.25">
      <c r="A11" s="205">
        <v>8</v>
      </c>
      <c r="B11" s="211" t="s">
        <v>43</v>
      </c>
      <c r="C11" s="212">
        <v>43300</v>
      </c>
      <c r="D11" s="209" t="s">
        <v>203</v>
      </c>
      <c r="E11" s="205">
        <v>3</v>
      </c>
      <c r="F11" s="208" t="s">
        <v>216</v>
      </c>
      <c r="G11" s="205" t="s">
        <v>44</v>
      </c>
      <c r="H11" s="205"/>
    </row>
  </sheetData>
  <mergeCells count="7">
    <mergeCell ref="A2:A3"/>
    <mergeCell ref="B2:B3"/>
    <mergeCell ref="D2:D3"/>
    <mergeCell ref="E2:F2"/>
    <mergeCell ref="G2:G3"/>
    <mergeCell ref="H2:H3"/>
    <mergeCell ref="A1:G1"/>
  </mergeCells>
  <pageMargins left="0.19685039370078741" right="0.19685039370078741" top="0.74803149606299213" bottom="0.39370078740157483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1.แผน ปี 2565</vt:lpstr>
      <vt:lpstr>1.งบปี 65</vt:lpstr>
      <vt:lpstr>2. หนี้เกินกำหนดชำระ</vt:lpstr>
      <vt:lpstr>3. การเพิ่มจำนวนสมาชิก</vt:lpstr>
      <vt:lpstr>4. แผนปฎิบัติการ ไตรมาส 1-4</vt:lpstr>
      <vt:lpstr>'1.งบปี 65'!Print_Area</vt:lpstr>
      <vt:lpstr>'1.แผน ปี 2565'!Print_Area</vt:lpstr>
      <vt:lpstr>'2. หนี้เกินกำหนดชำระ'!Print_Area</vt:lpstr>
      <vt:lpstr>'4. แผนปฎิบัติการ ไตรมาส 1-4'!Print_Area</vt:lpstr>
      <vt:lpstr>'1.แผน ปี 2565'!Print_Titles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Dell</cp:lastModifiedBy>
  <cp:lastPrinted>2021-11-05T08:25:53Z</cp:lastPrinted>
  <dcterms:created xsi:type="dcterms:W3CDTF">2021-11-01T02:57:47Z</dcterms:created>
  <dcterms:modified xsi:type="dcterms:W3CDTF">2021-11-05T08:26:23Z</dcterms:modified>
</cp:coreProperties>
</file>